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ИП 2022-2026\27.02.2021\"/>
    </mc:Choice>
  </mc:AlternateContent>
  <bookViews>
    <workbookView xWindow="0" yWindow="0" windowWidth="28800" windowHeight="11745" tabRatio="631"/>
  </bookViews>
  <sheets>
    <sheet name="ф1-2024" sheetId="152" r:id="rId1"/>
  </sheets>
  <calcPr calcId="162913"/>
</workbook>
</file>

<file path=xl/calcChain.xml><?xml version="1.0" encoding="utf-8"?>
<calcChain xmlns="http://schemas.openxmlformats.org/spreadsheetml/2006/main">
  <c r="CK58" i="152" l="1"/>
  <c r="CL58" i="152"/>
  <c r="CM58" i="152"/>
  <c r="CN58" i="152"/>
  <c r="CO58" i="152"/>
  <c r="CP58" i="152"/>
  <c r="CQ58" i="152"/>
  <c r="CR58" i="152"/>
  <c r="CS58" i="152"/>
  <c r="CT58" i="152"/>
  <c r="CU58" i="152"/>
  <c r="BQ58" i="152"/>
  <c r="BR58" i="152"/>
  <c r="BS58" i="152"/>
  <c r="BT58" i="152"/>
  <c r="BU58" i="152"/>
  <c r="BV58" i="152"/>
  <c r="BW58" i="152"/>
  <c r="BX58" i="152"/>
  <c r="BY58" i="152"/>
  <c r="BZ58" i="152"/>
  <c r="CA58" i="152"/>
  <c r="CB58" i="152"/>
  <c r="CC58" i="152"/>
  <c r="CD58" i="152"/>
  <c r="CE58" i="152"/>
  <c r="CF58" i="152"/>
  <c r="CG58" i="152"/>
  <c r="CH58" i="152"/>
  <c r="CI58" i="152"/>
  <c r="CJ58" i="152"/>
  <c r="BP58" i="152"/>
  <c r="AZ58" i="152"/>
  <c r="BA58" i="152"/>
  <c r="BB58" i="152"/>
  <c r="BC58" i="152"/>
  <c r="AJ58" i="152"/>
  <c r="AK58" i="152"/>
  <c r="AL58" i="152"/>
  <c r="AM58" i="152"/>
  <c r="AN58" i="152"/>
  <c r="AO58" i="152"/>
  <c r="AP58" i="152"/>
  <c r="AQ58" i="152"/>
  <c r="AR58" i="152"/>
  <c r="AS58" i="152"/>
  <c r="AT58" i="152"/>
  <c r="AU58" i="152"/>
  <c r="AV58" i="152"/>
  <c r="AW58" i="152"/>
  <c r="AX58" i="152"/>
  <c r="AY58" i="152"/>
  <c r="E58" i="152"/>
  <c r="F58" i="152"/>
  <c r="G58" i="152"/>
  <c r="H58" i="152"/>
  <c r="I58" i="152"/>
  <c r="J58" i="152"/>
  <c r="K58" i="152"/>
  <c r="L58" i="152"/>
  <c r="M58" i="152"/>
  <c r="N58" i="152"/>
  <c r="O58" i="152"/>
  <c r="P58" i="152"/>
  <c r="Q58" i="152"/>
  <c r="R58" i="152"/>
  <c r="S58" i="152"/>
  <c r="T58" i="152"/>
  <c r="U58" i="152"/>
  <c r="V58" i="152"/>
  <c r="W58" i="152"/>
  <c r="X58" i="152"/>
  <c r="Y58" i="152"/>
  <c r="Z58" i="152"/>
  <c r="AA58" i="152"/>
  <c r="AB58" i="152"/>
  <c r="AC58" i="152"/>
  <c r="AD58" i="152"/>
  <c r="AE58" i="152"/>
  <c r="AF58" i="152"/>
  <c r="AG58" i="152"/>
  <c r="AH58" i="152"/>
  <c r="AI58" i="152"/>
  <c r="D58" i="152"/>
  <c r="CM61" i="152"/>
  <c r="CM60" i="152"/>
  <c r="CM59" i="152"/>
  <c r="CU77" i="152" l="1"/>
  <c r="CT77" i="152"/>
  <c r="CT25" i="152" s="1"/>
  <c r="CS77" i="152"/>
  <c r="CR77" i="152"/>
  <c r="CR25" i="152" s="1"/>
  <c r="CQ77" i="152"/>
  <c r="CP77" i="152"/>
  <c r="CP25" i="152" s="1"/>
  <c r="CO77" i="152"/>
  <c r="CN77" i="152"/>
  <c r="CN25" i="152" s="1"/>
  <c r="CM77" i="152"/>
  <c r="CL77" i="152"/>
  <c r="CL25" i="152" s="1"/>
  <c r="CK77" i="152"/>
  <c r="CJ77" i="152"/>
  <c r="CJ25" i="152" s="1"/>
  <c r="CI77" i="152"/>
  <c r="CH77" i="152"/>
  <c r="CH25" i="152" s="1"/>
  <c r="CG77" i="152"/>
  <c r="CF77" i="152"/>
  <c r="CF25" i="152" s="1"/>
  <c r="CE77" i="152"/>
  <c r="CD77" i="152"/>
  <c r="CD25" i="152" s="1"/>
  <c r="CC77" i="152"/>
  <c r="CB77" i="152"/>
  <c r="CB25" i="152" s="1"/>
  <c r="CA77" i="152"/>
  <c r="BZ77" i="152"/>
  <c r="BZ25" i="152" s="1"/>
  <c r="BY77" i="152"/>
  <c r="BX77" i="152"/>
  <c r="BX25" i="152" s="1"/>
  <c r="BW77" i="152"/>
  <c r="BV77" i="152"/>
  <c r="BV25" i="152" s="1"/>
  <c r="BU77" i="152"/>
  <c r="BT77" i="152"/>
  <c r="BT25" i="152" s="1"/>
  <c r="BS77" i="152"/>
  <c r="BR77" i="152"/>
  <c r="BR25" i="152" s="1"/>
  <c r="BQ77" i="152"/>
  <c r="BP77" i="152"/>
  <c r="BP25" i="152" s="1"/>
  <c r="BO77" i="152"/>
  <c r="BN77" i="152"/>
  <c r="BN25" i="152" s="1"/>
  <c r="BM77" i="152"/>
  <c r="BL77" i="152"/>
  <c r="BL25" i="152" s="1"/>
  <c r="BK77" i="152"/>
  <c r="BJ77" i="152"/>
  <c r="BJ25" i="152" s="1"/>
  <c r="BI77" i="152"/>
  <c r="BH77" i="152"/>
  <c r="BH25" i="152" s="1"/>
  <c r="BG77" i="152"/>
  <c r="BF77" i="152"/>
  <c r="BF25" i="152" s="1"/>
  <c r="BE77" i="152"/>
  <c r="BD77" i="152"/>
  <c r="BD25" i="152" s="1"/>
  <c r="BC77" i="152"/>
  <c r="BB77" i="152"/>
  <c r="BB25" i="152" s="1"/>
  <c r="BA77" i="152"/>
  <c r="AZ77" i="152"/>
  <c r="AZ25" i="152" s="1"/>
  <c r="AY77" i="152"/>
  <c r="AX77" i="152"/>
  <c r="AX25" i="152" s="1"/>
  <c r="AW77" i="152"/>
  <c r="AV77" i="152"/>
  <c r="AV25" i="152" s="1"/>
  <c r="AU77" i="152"/>
  <c r="AT77" i="152"/>
  <c r="AT25" i="152" s="1"/>
  <c r="AS77" i="152"/>
  <c r="AR77" i="152"/>
  <c r="AR25" i="152" s="1"/>
  <c r="AQ77" i="152"/>
  <c r="AP77" i="152"/>
  <c r="AP25" i="152" s="1"/>
  <c r="AO77" i="152"/>
  <c r="AN77" i="152"/>
  <c r="AN25" i="152" s="1"/>
  <c r="AM77" i="152"/>
  <c r="AL77" i="152"/>
  <c r="AL25" i="152" s="1"/>
  <c r="AK77" i="152"/>
  <c r="AJ77" i="152"/>
  <c r="AJ25" i="152" s="1"/>
  <c r="AI77" i="152"/>
  <c r="AH77" i="152"/>
  <c r="AH25" i="152" s="1"/>
  <c r="AG77" i="152"/>
  <c r="AF77" i="152"/>
  <c r="AF25" i="152" s="1"/>
  <c r="AE77" i="152"/>
  <c r="AD77" i="152"/>
  <c r="AD25" i="152" s="1"/>
  <c r="AC77" i="152"/>
  <c r="AB77" i="152"/>
  <c r="AB25" i="152" s="1"/>
  <c r="AA77" i="152"/>
  <c r="Z77" i="152"/>
  <c r="Z25" i="152" s="1"/>
  <c r="Y77" i="152"/>
  <c r="X77" i="152"/>
  <c r="X25" i="152" s="1"/>
  <c r="W77" i="152"/>
  <c r="V77" i="152"/>
  <c r="V25" i="152" s="1"/>
  <c r="U77" i="152"/>
  <c r="T77" i="152"/>
  <c r="T25" i="152" s="1"/>
  <c r="S77" i="152"/>
  <c r="R77" i="152"/>
  <c r="R25" i="152" s="1"/>
  <c r="Q77" i="152"/>
  <c r="P77" i="152"/>
  <c r="P25" i="152" s="1"/>
  <c r="O77" i="152"/>
  <c r="N77" i="152"/>
  <c r="N25" i="152" s="1"/>
  <c r="M77" i="152"/>
  <c r="L77" i="152"/>
  <c r="L25" i="152" s="1"/>
  <c r="K77" i="152"/>
  <c r="J77" i="152"/>
  <c r="J25" i="152" s="1"/>
  <c r="I77" i="152"/>
  <c r="H77" i="152"/>
  <c r="H25" i="152" s="1"/>
  <c r="G77" i="152"/>
  <c r="F77" i="152"/>
  <c r="F25" i="152" s="1"/>
  <c r="E77" i="152"/>
  <c r="D77" i="152"/>
  <c r="D25" i="152" s="1"/>
  <c r="CU74" i="152"/>
  <c r="CT74" i="152"/>
  <c r="CS74" i="152"/>
  <c r="CR74" i="152"/>
  <c r="CQ74" i="152"/>
  <c r="CP74" i="152"/>
  <c r="CO74" i="152"/>
  <c r="CN74" i="152"/>
  <c r="CM74" i="152"/>
  <c r="CL74" i="152"/>
  <c r="CK74" i="152"/>
  <c r="CJ74" i="152"/>
  <c r="CI74" i="152"/>
  <c r="CH74" i="152"/>
  <c r="CG74" i="152"/>
  <c r="CF74" i="152"/>
  <c r="CE74" i="152"/>
  <c r="CD74" i="152"/>
  <c r="CC74" i="152"/>
  <c r="CB74" i="152"/>
  <c r="CA74" i="152"/>
  <c r="BZ74" i="152"/>
  <c r="BY74" i="152"/>
  <c r="BX74" i="152"/>
  <c r="BW74" i="152"/>
  <c r="BV74" i="152"/>
  <c r="BU74" i="152"/>
  <c r="BT74" i="152"/>
  <c r="BS74" i="152"/>
  <c r="BR74" i="152"/>
  <c r="BQ74" i="152"/>
  <c r="BP74" i="152"/>
  <c r="BO74" i="152"/>
  <c r="BN74" i="152"/>
  <c r="BM74" i="152"/>
  <c r="BL74" i="152"/>
  <c r="BK74" i="152"/>
  <c r="BJ74" i="152"/>
  <c r="BI74" i="152"/>
  <c r="BH74" i="152"/>
  <c r="BG74" i="152"/>
  <c r="BF74" i="152"/>
  <c r="BE74" i="152"/>
  <c r="BD74" i="152"/>
  <c r="BC74" i="152"/>
  <c r="BB74" i="152"/>
  <c r="BA74" i="152"/>
  <c r="AZ74" i="152"/>
  <c r="AY74" i="152"/>
  <c r="AX74" i="152"/>
  <c r="AW74" i="152"/>
  <c r="AV74" i="152"/>
  <c r="AU74" i="152"/>
  <c r="AT74" i="152"/>
  <c r="AS74" i="152"/>
  <c r="AR74" i="152"/>
  <c r="AQ74" i="152"/>
  <c r="AP74" i="152"/>
  <c r="AO74" i="152"/>
  <c r="AN74" i="152"/>
  <c r="AM74" i="152"/>
  <c r="AL74" i="152"/>
  <c r="AK74" i="152"/>
  <c r="AJ74" i="152"/>
  <c r="AI74" i="152"/>
  <c r="AH74" i="152"/>
  <c r="AG74" i="152"/>
  <c r="AF74" i="152"/>
  <c r="AE74" i="152"/>
  <c r="AD74" i="152"/>
  <c r="AC74" i="152"/>
  <c r="AB74" i="152"/>
  <c r="AA74" i="152"/>
  <c r="Z74" i="152"/>
  <c r="Y74" i="152"/>
  <c r="X74" i="152"/>
  <c r="W74" i="152"/>
  <c r="V74" i="152"/>
  <c r="U74" i="152"/>
  <c r="T74" i="152"/>
  <c r="S74" i="152"/>
  <c r="R74" i="152"/>
  <c r="Q74" i="152"/>
  <c r="P74" i="152"/>
  <c r="O74" i="152"/>
  <c r="N74" i="152"/>
  <c r="M74" i="152"/>
  <c r="L74" i="152"/>
  <c r="K74" i="152"/>
  <c r="J74" i="152"/>
  <c r="I74" i="152"/>
  <c r="H74" i="152"/>
  <c r="G74" i="152"/>
  <c r="F74" i="152"/>
  <c r="E74" i="152"/>
  <c r="D74" i="152"/>
  <c r="CU65" i="152"/>
  <c r="CT65" i="152"/>
  <c r="CS65" i="152"/>
  <c r="CR65" i="152"/>
  <c r="CQ65" i="152"/>
  <c r="CP65" i="152"/>
  <c r="CO65" i="152"/>
  <c r="CN65" i="152"/>
  <c r="CM65" i="152"/>
  <c r="CL65" i="152"/>
  <c r="CK65" i="152"/>
  <c r="CJ65" i="152"/>
  <c r="CI65" i="152"/>
  <c r="CH65" i="152"/>
  <c r="CG65" i="152"/>
  <c r="CF65" i="152"/>
  <c r="CE65" i="152"/>
  <c r="CD65" i="152"/>
  <c r="CC65" i="152"/>
  <c r="CB65" i="152"/>
  <c r="CA65" i="152"/>
  <c r="BZ65" i="152"/>
  <c r="BY65" i="152"/>
  <c r="BX65" i="152"/>
  <c r="BW65" i="152"/>
  <c r="BV65" i="152"/>
  <c r="BU65" i="152"/>
  <c r="BT65" i="152"/>
  <c r="BS65" i="152"/>
  <c r="BR65" i="152"/>
  <c r="BQ65" i="152"/>
  <c r="BP65" i="152"/>
  <c r="BO65" i="152"/>
  <c r="BN65" i="152"/>
  <c r="BM65" i="152"/>
  <c r="BL65" i="152"/>
  <c r="BK65" i="152"/>
  <c r="BJ65" i="152"/>
  <c r="BI65" i="152"/>
  <c r="BH65" i="152"/>
  <c r="BG65" i="152"/>
  <c r="BF65" i="152"/>
  <c r="BE65" i="152"/>
  <c r="BD65" i="152"/>
  <c r="BC65" i="152"/>
  <c r="BB65" i="152"/>
  <c r="AY65" i="152"/>
  <c r="AX65" i="152"/>
  <c r="AW65" i="152"/>
  <c r="AV65" i="152"/>
  <c r="AU65" i="152"/>
  <c r="AT65" i="152"/>
  <c r="AS65" i="152"/>
  <c r="AR65" i="152"/>
  <c r="AQ65" i="152"/>
  <c r="AP65" i="152"/>
  <c r="AO65" i="152"/>
  <c r="AN65" i="152"/>
  <c r="AM65" i="152"/>
  <c r="AL65" i="152"/>
  <c r="AK65" i="152"/>
  <c r="AJ65" i="152"/>
  <c r="AI65" i="152"/>
  <c r="AH65" i="152"/>
  <c r="AG65" i="152"/>
  <c r="AF65" i="152"/>
  <c r="AE65" i="152"/>
  <c r="AD65" i="152"/>
  <c r="AC65" i="152"/>
  <c r="AB65" i="152"/>
  <c r="AA65" i="152"/>
  <c r="Z65" i="152"/>
  <c r="Y65" i="152"/>
  <c r="X65" i="152"/>
  <c r="W65" i="152"/>
  <c r="V65" i="152"/>
  <c r="U65" i="152"/>
  <c r="T65" i="152"/>
  <c r="S65" i="152"/>
  <c r="R65" i="152"/>
  <c r="Q65" i="152"/>
  <c r="P65" i="152"/>
  <c r="O65" i="152"/>
  <c r="N65" i="152"/>
  <c r="M65" i="152"/>
  <c r="L65" i="152"/>
  <c r="K65" i="152"/>
  <c r="J65" i="152"/>
  <c r="I65" i="152"/>
  <c r="H65" i="152"/>
  <c r="G65" i="152"/>
  <c r="F65" i="152"/>
  <c r="E65" i="152"/>
  <c r="D65" i="152"/>
  <c r="CU62" i="152"/>
  <c r="CT62" i="152"/>
  <c r="CS62" i="152"/>
  <c r="CR62" i="152"/>
  <c r="CQ62" i="152"/>
  <c r="CP62" i="152"/>
  <c r="CO62" i="152"/>
  <c r="CN62" i="152"/>
  <c r="CM62" i="152"/>
  <c r="CL62" i="152"/>
  <c r="CK62" i="152"/>
  <c r="CJ62" i="152"/>
  <c r="CI62" i="152"/>
  <c r="CH62" i="152"/>
  <c r="CG62" i="152"/>
  <c r="CF62" i="152"/>
  <c r="CE62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BA62" i="152"/>
  <c r="AZ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U55" i="152" s="1"/>
  <c r="CU24" i="152" s="1"/>
  <c r="CT56" i="152"/>
  <c r="CS56" i="152"/>
  <c r="CS55" i="152" s="1"/>
  <c r="CS24" i="152" s="1"/>
  <c r="CR56" i="152"/>
  <c r="CQ56" i="152"/>
  <c r="CQ55" i="152" s="1"/>
  <c r="CQ24" i="152" s="1"/>
  <c r="CP56" i="152"/>
  <c r="CO56" i="152"/>
  <c r="CO55" i="152" s="1"/>
  <c r="CO24" i="152" s="1"/>
  <c r="CN56" i="152"/>
  <c r="CM56" i="152"/>
  <c r="CM55" i="152" s="1"/>
  <c r="CM24" i="152" s="1"/>
  <c r="CL56" i="152"/>
  <c r="CK56" i="152"/>
  <c r="CK55" i="152" s="1"/>
  <c r="CK24" i="152" s="1"/>
  <c r="CJ56" i="152"/>
  <c r="CJ55" i="152" s="1"/>
  <c r="CJ24" i="152" s="1"/>
  <c r="CI56" i="152"/>
  <c r="CH56" i="152"/>
  <c r="CH55" i="152" s="1"/>
  <c r="CH24" i="152" s="1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BA55" i="152" s="1"/>
  <c r="BA24" i="152" s="1"/>
  <c r="AZ56" i="152"/>
  <c r="AZ55" i="152" s="1"/>
  <c r="AZ24" i="152" s="1"/>
  <c r="AY56" i="152"/>
  <c r="AY55" i="152" s="1"/>
  <c r="AY24" i="152" s="1"/>
  <c r="AW56" i="152"/>
  <c r="AW55" i="152" s="1"/>
  <c r="AW24" i="152" s="1"/>
  <c r="AU56" i="152"/>
  <c r="AS56" i="152"/>
  <c r="AS55" i="152" s="1"/>
  <c r="AS24" i="152" s="1"/>
  <c r="AQ56" i="152"/>
  <c r="AQ55" i="152" s="1"/>
  <c r="AQ24" i="152" s="1"/>
  <c r="AO56" i="152"/>
  <c r="AO55" i="152" s="1"/>
  <c r="AO24" i="152" s="1"/>
  <c r="AM56" i="152"/>
  <c r="AK56" i="152"/>
  <c r="AK55" i="152" s="1"/>
  <c r="AK24" i="152" s="1"/>
  <c r="AI56" i="152"/>
  <c r="AI55" i="152" s="1"/>
  <c r="AI24" i="152" s="1"/>
  <c r="AG56" i="152"/>
  <c r="AG55" i="152" s="1"/>
  <c r="AG24" i="152" s="1"/>
  <c r="AE56" i="152"/>
  <c r="AC56" i="152"/>
  <c r="AC55" i="152" s="1"/>
  <c r="AC24" i="152" s="1"/>
  <c r="AA56" i="152"/>
  <c r="AA55" i="152" s="1"/>
  <c r="AA24" i="152" s="1"/>
  <c r="Y56" i="152"/>
  <c r="Y55" i="152" s="1"/>
  <c r="Y24" i="152" s="1"/>
  <c r="W56" i="152"/>
  <c r="U56" i="152"/>
  <c r="U55" i="152" s="1"/>
  <c r="U24" i="152" s="1"/>
  <c r="S56" i="152"/>
  <c r="S55" i="152" s="1"/>
  <c r="S24" i="152" s="1"/>
  <c r="Q56" i="152"/>
  <c r="Q55" i="152" s="1"/>
  <c r="Q24" i="152" s="1"/>
  <c r="O56" i="152"/>
  <c r="M56" i="152"/>
  <c r="M55" i="152" s="1"/>
  <c r="M24" i="152" s="1"/>
  <c r="K56" i="152"/>
  <c r="K55" i="152" s="1"/>
  <c r="K24" i="152" s="1"/>
  <c r="K22" i="152" s="1"/>
  <c r="I56" i="152"/>
  <c r="I55" i="152" s="1"/>
  <c r="I24" i="152" s="1"/>
  <c r="G56" i="152"/>
  <c r="E56" i="152"/>
  <c r="E55" i="152" s="1"/>
  <c r="E24" i="152" s="1"/>
  <c r="D56" i="152"/>
  <c r="D55" i="152" s="1"/>
  <c r="D24" i="152" s="1"/>
  <c r="CT55" i="152"/>
  <c r="CT24" i="152" s="1"/>
  <c r="CR55" i="152"/>
  <c r="CR24" i="152" s="1"/>
  <c r="CP55" i="152"/>
  <c r="CP24" i="152" s="1"/>
  <c r="CN55" i="152"/>
  <c r="CN24" i="152" s="1"/>
  <c r="CL55" i="152"/>
  <c r="CL24" i="152" s="1"/>
  <c r="CI55" i="152"/>
  <c r="CG55" i="152"/>
  <c r="CG24" i="152" s="1"/>
  <c r="CE55" i="152"/>
  <c r="CC55" i="152"/>
  <c r="CC24" i="152" s="1"/>
  <c r="CA55" i="152"/>
  <c r="BY55" i="152"/>
  <c r="BY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L22" i="152" s="1"/>
  <c r="BK55" i="152"/>
  <c r="BJ55" i="152"/>
  <c r="BJ24" i="152" s="1"/>
  <c r="BJ22" i="152" s="1"/>
  <c r="BI55" i="152"/>
  <c r="BH55" i="152"/>
  <c r="BH24" i="152" s="1"/>
  <c r="BG55" i="152"/>
  <c r="BF55" i="152"/>
  <c r="BF24" i="152" s="1"/>
  <c r="BE55" i="152"/>
  <c r="BD55" i="152"/>
  <c r="BD24" i="152" s="1"/>
  <c r="BD22" i="152" s="1"/>
  <c r="BC55" i="152"/>
  <c r="AU55" i="152"/>
  <c r="AU24" i="152" s="1"/>
  <c r="AM55" i="152"/>
  <c r="AM24" i="152" s="1"/>
  <c r="AE55" i="152"/>
  <c r="AE24" i="152" s="1"/>
  <c r="W55" i="152"/>
  <c r="W24" i="152" s="1"/>
  <c r="O55" i="152"/>
  <c r="O24" i="152" s="1"/>
  <c r="O22" i="152" s="1"/>
  <c r="G55" i="152"/>
  <c r="G24" i="152" s="1"/>
  <c r="G22" i="152" s="1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L30" i="152" s="1"/>
  <c r="CL23" i="152" s="1"/>
  <c r="CK40" i="152"/>
  <c r="CJ40" i="152"/>
  <c r="CJ39" i="152" s="1"/>
  <c r="CI40" i="152"/>
  <c r="CH40" i="152"/>
  <c r="CH39" i="152" s="1"/>
  <c r="CH30" i="152" s="1"/>
  <c r="CH23" i="152" s="1"/>
  <c r="CG40" i="152"/>
  <c r="CF40" i="152"/>
  <c r="CF39" i="152" s="1"/>
  <c r="CE40" i="152"/>
  <c r="CD40" i="152"/>
  <c r="CD39" i="152" s="1"/>
  <c r="CD30" i="152" s="1"/>
  <c r="CD23" i="152" s="1"/>
  <c r="CC40" i="152"/>
  <c r="CB40" i="152"/>
  <c r="CB39" i="152" s="1"/>
  <c r="CA40" i="152"/>
  <c r="BZ40" i="152"/>
  <c r="BZ39" i="152" s="1"/>
  <c r="BZ30" i="152" s="1"/>
  <c r="BZ23" i="152" s="1"/>
  <c r="BY40" i="152"/>
  <c r="BX40" i="152"/>
  <c r="BX39" i="152" s="1"/>
  <c r="BW40" i="152"/>
  <c r="BV40" i="152"/>
  <c r="BV39" i="152" s="1"/>
  <c r="BV30" i="152" s="1"/>
  <c r="BV23" i="152" s="1"/>
  <c r="BU40" i="152"/>
  <c r="BT40" i="152"/>
  <c r="BT39" i="152" s="1"/>
  <c r="BS40" i="152"/>
  <c r="BR40" i="152"/>
  <c r="BR39" i="152" s="1"/>
  <c r="BR30" i="152" s="1"/>
  <c r="BR23" i="152" s="1"/>
  <c r="BQ40" i="152"/>
  <c r="BP40" i="152"/>
  <c r="BP39" i="152" s="1"/>
  <c r="BO40" i="152"/>
  <c r="BN40" i="152"/>
  <c r="BN39" i="152" s="1"/>
  <c r="BN30" i="152" s="1"/>
  <c r="BN23" i="152" s="1"/>
  <c r="BM40" i="152"/>
  <c r="BL40" i="152"/>
  <c r="BL39" i="152" s="1"/>
  <c r="BK40" i="152"/>
  <c r="BJ40" i="152"/>
  <c r="BJ39" i="152" s="1"/>
  <c r="BJ30" i="152" s="1"/>
  <c r="BJ23" i="152" s="1"/>
  <c r="BI40" i="152"/>
  <c r="BH40" i="152"/>
  <c r="BH39" i="152" s="1"/>
  <c r="BG40" i="152"/>
  <c r="BF40" i="152"/>
  <c r="BF39" i="152" s="1"/>
  <c r="BF30" i="152" s="1"/>
  <c r="BF23" i="152" s="1"/>
  <c r="BE40" i="152"/>
  <c r="BD40" i="152"/>
  <c r="BD39" i="152" s="1"/>
  <c r="BC40" i="152"/>
  <c r="BB40" i="152"/>
  <c r="BB39" i="152" s="1"/>
  <c r="BB30" i="152" s="1"/>
  <c r="BB23" i="152" s="1"/>
  <c r="BA40" i="152"/>
  <c r="AZ40" i="152"/>
  <c r="AZ39" i="152" s="1"/>
  <c r="AY40" i="152"/>
  <c r="AX40" i="152"/>
  <c r="AX39" i="152" s="1"/>
  <c r="AX30" i="152" s="1"/>
  <c r="AX23" i="152" s="1"/>
  <c r="AW40" i="152"/>
  <c r="AV40" i="152"/>
  <c r="AV39" i="152" s="1"/>
  <c r="AU40" i="152"/>
  <c r="AT40" i="152"/>
  <c r="AT39" i="152" s="1"/>
  <c r="AT30" i="152" s="1"/>
  <c r="AT23" i="152" s="1"/>
  <c r="AS40" i="152"/>
  <c r="AR40" i="152"/>
  <c r="AR39" i="152" s="1"/>
  <c r="AQ40" i="152"/>
  <c r="AP40" i="152"/>
  <c r="AP39" i="152" s="1"/>
  <c r="AP30" i="152" s="1"/>
  <c r="AP23" i="152" s="1"/>
  <c r="AO40" i="152"/>
  <c r="AN40" i="152"/>
  <c r="AN39" i="152" s="1"/>
  <c r="AM40" i="152"/>
  <c r="AL40" i="152"/>
  <c r="AL39" i="152" s="1"/>
  <c r="AL30" i="152" s="1"/>
  <c r="AL23" i="152" s="1"/>
  <c r="AK40" i="152"/>
  <c r="AJ40" i="152"/>
  <c r="AJ39" i="152" s="1"/>
  <c r="AI40" i="152"/>
  <c r="AH40" i="152"/>
  <c r="AH39" i="152" s="1"/>
  <c r="AH30" i="152" s="1"/>
  <c r="AH23" i="152" s="1"/>
  <c r="AG40" i="152"/>
  <c r="AF40" i="152"/>
  <c r="AF39" i="152" s="1"/>
  <c r="AE40" i="152"/>
  <c r="AD40" i="152"/>
  <c r="AD39" i="152" s="1"/>
  <c r="AD30" i="152" s="1"/>
  <c r="AD23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Y30" i="152" s="1"/>
  <c r="Y23" i="152" s="1"/>
  <c r="W39" i="152"/>
  <c r="U39" i="152"/>
  <c r="U30" i="152" s="1"/>
  <c r="U23" i="152" s="1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L31" i="152"/>
  <c r="CK31" i="152"/>
  <c r="CJ31" i="152"/>
  <c r="CI31" i="152"/>
  <c r="CI30" i="152" s="1"/>
  <c r="CH31" i="152"/>
  <c r="CG31" i="152"/>
  <c r="CF31" i="152"/>
  <c r="CE31" i="152"/>
  <c r="CE30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N31" i="152"/>
  <c r="BM31" i="152"/>
  <c r="BL31" i="152"/>
  <c r="BK31" i="152"/>
  <c r="BK30" i="152" s="1"/>
  <c r="BJ31" i="152"/>
  <c r="BI31" i="152"/>
  <c r="BH31" i="152"/>
  <c r="BG31" i="152"/>
  <c r="BG30" i="152" s="1"/>
  <c r="BF31" i="152"/>
  <c r="BE31" i="152"/>
  <c r="BD31" i="152"/>
  <c r="BC31" i="152"/>
  <c r="BC30" i="152" s="1"/>
  <c r="BB31" i="152"/>
  <c r="BA31" i="152"/>
  <c r="AZ31" i="152"/>
  <c r="AY31" i="152"/>
  <c r="AY30" i="152" s="1"/>
  <c r="AX31" i="152"/>
  <c r="AW31" i="152"/>
  <c r="AV31" i="152"/>
  <c r="AU31" i="152"/>
  <c r="AU30" i="152" s="1"/>
  <c r="AT31" i="152"/>
  <c r="AS31" i="152"/>
  <c r="AR31" i="152"/>
  <c r="AQ31" i="152"/>
  <c r="AQ30" i="152" s="1"/>
  <c r="AP31" i="152"/>
  <c r="AO31" i="152"/>
  <c r="AN31" i="152"/>
  <c r="AM31" i="152"/>
  <c r="AM30" i="152" s="1"/>
  <c r="AL31" i="152"/>
  <c r="AK31" i="152"/>
  <c r="AJ31" i="152"/>
  <c r="AI31" i="152"/>
  <c r="AI30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N30" i="152"/>
  <c r="CN23" i="152" s="1"/>
  <c r="CJ30" i="152"/>
  <c r="CJ23" i="152" s="1"/>
  <c r="CF30" i="152"/>
  <c r="CF23" i="152" s="1"/>
  <c r="CB30" i="152"/>
  <c r="CB23" i="152" s="1"/>
  <c r="BX30" i="152"/>
  <c r="BX23" i="152" s="1"/>
  <c r="BT30" i="152"/>
  <c r="BT23" i="152" s="1"/>
  <c r="BP30" i="152"/>
  <c r="BP23" i="152" s="1"/>
  <c r="BL30" i="152"/>
  <c r="BL23" i="152" s="1"/>
  <c r="BH30" i="152"/>
  <c r="BH23" i="152" s="1"/>
  <c r="BD30" i="152"/>
  <c r="BD23" i="152" s="1"/>
  <c r="AZ30" i="152"/>
  <c r="AZ23" i="152" s="1"/>
  <c r="AV30" i="152"/>
  <c r="AV23" i="152" s="1"/>
  <c r="AR30" i="152"/>
  <c r="AR23" i="152" s="1"/>
  <c r="AN30" i="152"/>
  <c r="AN23" i="152" s="1"/>
  <c r="AJ30" i="152"/>
  <c r="AJ23" i="152" s="1"/>
  <c r="AF30" i="152"/>
  <c r="AF23" i="152" s="1"/>
  <c r="AB30" i="152"/>
  <c r="AB23" i="152" s="1"/>
  <c r="AA30" i="152"/>
  <c r="Z30" i="152"/>
  <c r="Z23" i="152" s="1"/>
  <c r="X30" i="152"/>
  <c r="X23" i="152" s="1"/>
  <c r="W30" i="152"/>
  <c r="V30" i="152"/>
  <c r="V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I24" i="152"/>
  <c r="CE24" i="152"/>
  <c r="CA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CU23" i="152"/>
  <c r="CQ23" i="152"/>
  <c r="CM23" i="152"/>
  <c r="CI23" i="152"/>
  <c r="CE23" i="152"/>
  <c r="CA23" i="152"/>
  <c r="BW23" i="152"/>
  <c r="BS23" i="152"/>
  <c r="BS22" i="152" s="1"/>
  <c r="BO23" i="152"/>
  <c r="BK23" i="152"/>
  <c r="BG23" i="152"/>
  <c r="BC23" i="152"/>
  <c r="AY23" i="152"/>
  <c r="AU23" i="152"/>
  <c r="AQ23" i="152"/>
  <c r="AM23" i="152"/>
  <c r="AI23" i="152"/>
  <c r="AE23" i="152"/>
  <c r="AA23" i="152"/>
  <c r="W23" i="152"/>
  <c r="S23" i="152"/>
  <c r="BO22" i="152"/>
  <c r="BN22" i="152"/>
  <c r="BK22" i="152"/>
  <c r="BH22" i="152"/>
  <c r="BG22" i="152"/>
  <c r="BF22" i="152"/>
  <c r="CU22" i="152" l="1"/>
  <c r="BX55" i="152"/>
  <c r="BX24" i="152" s="1"/>
  <c r="BZ55" i="152"/>
  <c r="BZ24" i="152" s="1"/>
  <c r="CB55" i="152"/>
  <c r="CB24" i="152" s="1"/>
  <c r="CD55" i="152"/>
  <c r="CD24" i="152" s="1"/>
  <c r="CF55" i="152"/>
  <c r="CF24" i="152" s="1"/>
  <c r="BW22" i="152"/>
  <c r="CE22" i="152"/>
  <c r="BB55" i="152"/>
  <c r="BB24" i="152" s="1"/>
  <c r="BB22" i="152" s="1"/>
  <c r="AQ22" i="152"/>
  <c r="AY22" i="152"/>
  <c r="S22" i="152"/>
  <c r="AA22" i="152"/>
  <c r="AI22" i="152"/>
  <c r="F55" i="152"/>
  <c r="F24" i="152" s="1"/>
  <c r="F22" i="152" s="1"/>
  <c r="H55" i="152"/>
  <c r="H24" i="152" s="1"/>
  <c r="H22" i="152" s="1"/>
  <c r="J55" i="152"/>
  <c r="J24" i="152" s="1"/>
  <c r="L55" i="152"/>
  <c r="L24" i="152" s="1"/>
  <c r="N55" i="152"/>
  <c r="N24" i="152" s="1"/>
  <c r="P55" i="152"/>
  <c r="P24" i="152" s="1"/>
  <c r="P22" i="152" s="1"/>
  <c r="R55" i="152"/>
  <c r="R24" i="152" s="1"/>
  <c r="T55" i="152"/>
  <c r="T24" i="152" s="1"/>
  <c r="T22" i="152" s="1"/>
  <c r="V55" i="152"/>
  <c r="V24" i="152" s="1"/>
  <c r="X55" i="152"/>
  <c r="X24" i="152" s="1"/>
  <c r="Z55" i="152"/>
  <c r="Z24" i="152" s="1"/>
  <c r="Z22" i="152" s="1"/>
  <c r="AB55" i="152"/>
  <c r="AB24" i="152" s="1"/>
  <c r="AB22" i="152" s="1"/>
  <c r="AD55" i="152"/>
  <c r="AD24" i="152" s="1"/>
  <c r="AD22" i="152" s="1"/>
  <c r="AF55" i="152"/>
  <c r="AF24" i="152" s="1"/>
  <c r="AF22" i="152" s="1"/>
  <c r="AH55" i="152"/>
  <c r="AH24" i="152" s="1"/>
  <c r="AJ55" i="152"/>
  <c r="AJ24" i="152" s="1"/>
  <c r="AJ22" i="152" s="1"/>
  <c r="AL55" i="152"/>
  <c r="AL24" i="152" s="1"/>
  <c r="AN55" i="152"/>
  <c r="AN24" i="152" s="1"/>
  <c r="AN22" i="152" s="1"/>
  <c r="AP55" i="152"/>
  <c r="AP24" i="152" s="1"/>
  <c r="AP22" i="152" s="1"/>
  <c r="AR55" i="152"/>
  <c r="AR24" i="152" s="1"/>
  <c r="AR22" i="152" s="1"/>
  <c r="AT55" i="152"/>
  <c r="AT24" i="152" s="1"/>
  <c r="AV55" i="152"/>
  <c r="AV24" i="152" s="1"/>
  <c r="AV22" i="152" s="1"/>
  <c r="AX55" i="152"/>
  <c r="AX24" i="152" s="1"/>
  <c r="AX22" i="152" s="1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E30" i="152"/>
  <c r="E23" i="152" s="1"/>
  <c r="I30" i="152"/>
  <c r="I23" i="152" s="1"/>
  <c r="M30" i="152"/>
  <c r="M23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S30" i="152"/>
  <c r="AS23" i="152" s="1"/>
  <c r="AS22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CC30" i="152"/>
  <c r="CC23" i="152" s="1"/>
  <c r="CG30" i="152"/>
  <c r="CG23" i="152" s="1"/>
  <c r="CK30" i="152"/>
  <c r="CK23" i="152" s="1"/>
  <c r="CO30" i="152"/>
  <c r="CO23" i="152" s="1"/>
  <c r="D30" i="152"/>
  <c r="D23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U22" i="152"/>
  <c r="Y22" i="152"/>
  <c r="AG22" i="152"/>
  <c r="AO22" i="152"/>
  <c r="AW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V22" i="152"/>
  <c r="AH22" i="152"/>
  <c r="AL22" i="152"/>
  <c r="AT22" i="152"/>
  <c r="AZ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X22" i="152"/>
  <c r="D22" i="152"/>
  <c r="L22" i="152"/>
  <c r="R30" i="152"/>
  <c r="R23" i="152" s="1"/>
  <c r="R22" i="152" s="1"/>
</calcChain>
</file>

<file path=xl/sharedStrings.xml><?xml version="1.0" encoding="utf-8"?>
<sst xmlns="http://schemas.openxmlformats.org/spreadsheetml/2006/main" count="501" uniqueCount="261">
  <si>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</si>
  <si>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</si>
  <si>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</si>
  <si>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</si>
  <si>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</si>
  <si>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</si>
  <si>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</si>
  <si>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</si>
  <si>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</si>
  <si>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</si>
  <si>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</si>
  <si>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</si>
  <si>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</si>
  <si>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</si>
  <si>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</si>
  <si>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</si>
  <si>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</si>
  <si>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</si>
  <si>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</si>
  <si>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</si>
  <si>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</si>
  <si>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</si>
  <si>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</si>
  <si>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</si>
  <si>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</si>
  <si>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</si>
  <si>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</si>
  <si>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</si>
  <si>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</si>
  <si>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</si>
  <si>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</si>
  <si>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</si>
  <si>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</si>
  <si>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</si>
  <si>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</si>
  <si>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</si>
  <si>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</si>
  <si>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</si>
  <si>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</si>
  <si>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</si>
  <si>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</si>
  <si>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</si>
  <si>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</si>
  <si>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</si>
  <si>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</si>
  <si>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</si>
  <si>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</si>
  <si>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</si>
  <si>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</si>
  <si>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</si>
  <si>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</si>
  <si>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</si>
  <si>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</si>
  <si>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</si>
  <si>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</si>
  <si>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</si>
  <si>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</si>
  <si>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</si>
  <si>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</si>
  <si>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</si>
  <si>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</si>
  <si>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</si>
  <si>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</si>
  <si>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</si>
  <si>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</si>
  <si>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</si>
  <si>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</si>
  <si>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</si>
  <si>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</si>
  <si>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</si>
  <si>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</si>
  <si>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</si>
  <si>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</si>
  <si>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</si>
  <si>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</si>
  <si>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</si>
  <si>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</si>
  <si>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</si>
  <si>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</si>
  <si>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</si>
  <si>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</si>
  <si>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</si>
  <si>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</si>
  <si>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</si>
  <si>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</si>
  <si>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</si>
  <si>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</si>
  <si>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</si>
  <si>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</si>
  <si>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</si>
  <si>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</si>
  <si>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</si>
  <si>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</si>
  <si>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</si>
  <si>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</si>
  <si>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</si>
  <si>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</si>
  <si>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</si>
  <si>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</si>
  <si>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</si>
  <si>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</si>
  <si>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</si>
  <si>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</si>
  <si>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</si>
  <si>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</si>
  <si>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</si>
  <si>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</si>
  <si>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</si>
  <si>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</si>
  <si>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</si>
  <si>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</si>
  <si>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</si>
  <si>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</si>
  <si>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</si>
  <si>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</si>
  <si>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</si>
  <si>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</si>
  <si>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</si>
  <si>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</si>
  <si>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</si>
  <si>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</si>
  <si>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</si>
  <si>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</si>
  <si>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</si>
  <si>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</si>
  <si>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</si>
  <si>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</si>
  <si>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</si>
  <si>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</si>
  <si>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</si>
  <si>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</si>
  <si>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</si>
  <si>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</si>
  <si>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</si>
  <si>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</si>
  <si>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</si>
  <si>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</si>
  <si>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</si>
  <si>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</si>
  <si>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</si>
  <si>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</si>
  <si>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</si>
  <si>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</si>
  <si>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</si>
  <si>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</si>
  <si>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</si>
  <si>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</si>
  <si>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</si>
  <si>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</si>
  <si>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</si>
  <si>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</si>
  <si>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</si>
  <si>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</si>
  <si>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</si>
  <si>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</si>
  <si>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</si>
  <si>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</si>
  <si>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</si>
  <si>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</si>
  <si>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</si>
  <si>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</si>
  <si>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</si>
  <si>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</si>
  <si>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</si>
  <si>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</si>
  <si>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</si>
  <si>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</si>
  <si>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</si>
  <si>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</si>
  <si>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</si>
  <si>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</si>
  <si>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</si>
  <si>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</si>
  <si>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</si>
  <si>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</si>
  <si>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</si>
  <si>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</si>
  <si>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</si>
  <si>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</si>
  <si>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</si>
  <si>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</si>
  <si>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</si>
  <si>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</si>
  <si>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</si>
  <si>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</si>
  <si>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</si>
  <si>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</si>
  <si>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</si>
  <si>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</si>
  <si>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</si>
  <si>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</si>
  <si>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</si>
  <si>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</si>
  <si>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</si>
  <si>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</si>
  <si>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</si>
  <si>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</si>
  <si>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</si>
  <si>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</si>
  <si>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</si>
  <si>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</si>
  <si>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</si>
  <si>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</si>
  <si>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</si>
  <si>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</si>
  <si>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</si>
  <si>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</si>
  <si>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</si>
  <si>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</si>
  <si>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</si>
  <si>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</si>
  <si>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</si>
  <si>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</si>
  <si>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</si>
  <si>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</si>
  <si>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</si>
  <si>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</si>
  <si>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</si>
  <si>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</si>
  <si>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</si>
  <si>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</si>
  <si>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</si>
  <si>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</si>
  <si>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</si>
  <si>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</si>
  <si>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</si>
  <si>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</si>
  <si>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</si>
  <si>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</si>
  <si>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</si>
  <si>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</si>
  <si>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</si>
  <si>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</si>
  <si>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</si>
  <si>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</si>
  <si>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</si>
  <si>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</si>
  <si>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</si>
  <si>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</si>
  <si>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</si>
  <si>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</si>
  <si>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</si>
  <si>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</si>
  <si>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</si>
  <si>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</si>
  <si>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</si>
  <si>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</si>
  <si>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Утвержденные плановые значения показателей приведены в соответствии с приказом МПИП РБ от ________2021г. _____-О ООО ГИП-Энерго на 2022-2026гг.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</si>
  <si>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</si>
  <si>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</si>
  <si>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</si>
  <si>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</si>
  <si>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saifi 0,56</t>
  </si>
  <si>
    <t>на 2024год</t>
  </si>
  <si>
    <t>Год раскрытия информации: 2024год</t>
  </si>
  <si>
    <t>1.2.1.2.2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</si>
  <si>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</si>
  <si>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</si>
  <si>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1.2.1.2.3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</si>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</sst>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8" formatCode="0.000"/>
    <numFmt numFmtId="169" formatCode="#,##0.0000"/>
    <numFmt numFmtId="170" formatCode="#,##0.000"/>
    <numFmt numFmtId="171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4" fontId="33" fillId="25" borderId="10" xfId="172" applyNumberFormat="1" applyFont="1" applyFill="1" applyBorder="1" applyAlignment="1">
      <alignment horizontal="center" vertical="center"/>
    </xf>
    <xf numFmtId="4" fontId="1" fillId="25" borderId="10" xfId="0" applyNumberFormat="1" applyFont="1" applyFill="1" applyBorder="1" applyAlignment="1">
      <alignment horizontal="left" vertical="center" wrapText="1"/>
    </xf>
    <xf numFmtId="0" fontId="1" fillId="25" borderId="10" xfId="54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center" vertical="center"/>
    </xf>
    <xf numFmtId="4" fontId="1" fillId="25" borderId="10" xfId="54" applyNumberFormat="1" applyFont="1" applyFill="1" applyBorder="1" applyAlignment="1">
      <alignment horizontal="center" vertical="center" wrapText="1"/>
    </xf>
    <xf numFmtId="1" fontId="1" fillId="25" borderId="10" xfId="54" applyNumberFormat="1" applyFont="1" applyFill="1" applyBorder="1" applyAlignment="1">
      <alignment horizontal="center" vertical="center" wrapText="1"/>
    </xf>
    <xf numFmtId="41" fontId="1" fillId="25" borderId="10" xfId="171" applyNumberFormat="1" applyFont="1" applyFill="1" applyBorder="1" applyAlignment="1">
      <alignment horizontal="center" vertical="center"/>
    </xf>
    <xf numFmtId="171" fontId="1" fillId="25" borderId="10" xfId="171" applyNumberFormat="1" applyFont="1" applyFill="1" applyBorder="1" applyAlignment="1">
      <alignment horizontal="center" vertical="center"/>
    </xf>
    <xf numFmtId="165" fontId="1" fillId="25" borderId="10" xfId="171" applyNumberFormat="1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right" vertical="center"/>
    </xf>
    <xf numFmtId="0" fontId="23" fillId="25" borderId="0" xfId="171" applyFont="1" applyFill="1"/>
    <xf numFmtId="168" fontId="1" fillId="26" borderId="10" xfId="57" applyNumberFormat="1" applyFont="1" applyFill="1" applyBorder="1" applyAlignment="1" applyProtection="1">
      <alignment horizontal="center" vertical="center"/>
      <protection locked="0"/>
    </xf>
    <xf numFmtId="4" fontId="32" fillId="27" borderId="10" xfId="172" applyNumberFormat="1" applyFont="1" applyFill="1" applyBorder="1" applyAlignment="1">
      <alignment horizontal="center" vertical="center"/>
    </xf>
    <xf numFmtId="0" fontId="1" fillId="27" borderId="10" xfId="54" applyFont="1" applyFill="1" applyBorder="1" applyAlignment="1">
      <alignment horizontal="center" vertical="center"/>
    </xf>
    <xf numFmtId="0" fontId="23" fillId="27" borderId="0" xfId="171" applyFont="1" applyFill="1"/>
    <xf numFmtId="4" fontId="2" fillId="27" borderId="10" xfId="0" applyNumberFormat="1" applyFont="1" applyFill="1" applyBorder="1" applyAlignment="1">
      <alignment vertical="center" wrapText="1"/>
    </xf>
    <xf numFmtId="1" fontId="2" fillId="27" borderId="10" xfId="54" applyNumberFormat="1" applyFont="1" applyFill="1" applyBorder="1" applyAlignment="1">
      <alignment horizontal="center" vertical="center"/>
    </xf>
    <xf numFmtId="1" fontId="2" fillId="27" borderId="10" xfId="54" applyNumberFormat="1" applyFont="1" applyFill="1" applyBorder="1" applyAlignment="1">
      <alignment horizontal="center" vertical="center" wrapText="1"/>
    </xf>
    <xf numFmtId="168" fontId="2" fillId="27" borderId="10" xfId="54" applyNumberFormat="1" applyFont="1" applyFill="1" applyBorder="1" applyAlignment="1">
      <alignment horizontal="center" vertic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2"/>
  <sheetViews>
    <sheetView tabSelected="1" zoomScale="60" zoomScaleNormal="60" workbookViewId="0">
      <pane xSplit="15" ySplit="21" topLeftCell="AL25" activePane="bottomRight" state="frozen"/>
      <selection activeCell="A17" sqref="A17"/>
      <selection pane="topRight" activeCell="P17" sqref="P17"/>
      <selection pane="bottomLeft" activeCell="A22" sqref="A22"/>
      <selection pane="bottomRight" activeCell="F17" sqref="F17:G17"/>
    </sheetView>
  </sheetViews>
  <sheetFormatPr defaultRowHeight="15.75" x14ac:dyDescent="0.25"/>
  <cols>
    <col min="1" max="1" width="9" style="55"/>
    <col min="2" max="2" width="52.375" style="55" customWidth="1"/>
    <col min="3" max="3" width="25.25" style="55" customWidth="1"/>
    <col min="4" max="89" width="9" style="55"/>
    <col min="90" max="90" width="10.875" style="55" customWidth="1"/>
    <col min="91" max="91" width="11.75" style="55" customWidth="1"/>
    <col min="92" max="16384" width="9" style="55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6"/>
      <c r="AK2" s="56"/>
      <c r="AL2" s="56"/>
      <c r="AM2" s="56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7"/>
      <c r="BC2" s="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58" t="s">
        <v>112</v>
      </c>
      <c r="B4" s="58"/>
      <c r="C4" s="5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60"/>
      <c r="AK4" s="60"/>
      <c r="AL4" s="60"/>
      <c r="AM4" s="60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61"/>
      <c r="CK4" s="61"/>
      <c r="CL4" s="61"/>
      <c r="CM4" s="61"/>
      <c r="CN4" s="61"/>
      <c r="CO4" s="61"/>
      <c r="CP4" s="61"/>
      <c r="CQ4" s="61"/>
      <c r="CR4" s="58"/>
      <c r="CS4" s="58"/>
    </row>
    <row r="5" spans="1:99" s="1" customFormat="1" ht="18.75" x14ac:dyDescent="0.3">
      <c r="A5" s="62" t="s">
        <v>253</v>
      </c>
      <c r="B5" s="62"/>
      <c r="C5" s="59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3"/>
      <c r="AK5" s="63"/>
      <c r="AL5" s="63"/>
      <c r="AM5" s="63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4"/>
      <c r="CK5" s="64"/>
      <c r="CL5" s="64"/>
      <c r="CM5" s="64"/>
      <c r="CN5" s="64"/>
      <c r="CO5" s="64"/>
      <c r="CP5" s="64"/>
      <c r="CQ5" s="64"/>
      <c r="CR5" s="62"/>
      <c r="CS5" s="62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65" t="s">
        <v>144</v>
      </c>
      <c r="B7" s="65"/>
      <c r="C7" s="6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7"/>
      <c r="AK7" s="67"/>
      <c r="AL7" s="67"/>
      <c r="AM7" s="67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8"/>
      <c r="CK7" s="68"/>
      <c r="CL7" s="68"/>
      <c r="CM7" s="68"/>
      <c r="CN7" s="68"/>
      <c r="CO7" s="68"/>
      <c r="CP7" s="68"/>
      <c r="CQ7" s="68"/>
      <c r="CR7" s="65"/>
      <c r="CS7" s="65"/>
    </row>
    <row r="8" spans="1:99" s="1" customFormat="1" x14ac:dyDescent="0.2">
      <c r="A8" s="69" t="s">
        <v>151</v>
      </c>
      <c r="B8" s="69"/>
      <c r="C8" s="70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71"/>
      <c r="AK8" s="71"/>
      <c r="AL8" s="71"/>
      <c r="AM8" s="71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72"/>
      <c r="CK8" s="72"/>
      <c r="CL8" s="72"/>
      <c r="CM8" s="72"/>
      <c r="CN8" s="72"/>
      <c r="CO8" s="72"/>
      <c r="CP8" s="72"/>
      <c r="CQ8" s="72"/>
      <c r="CR8" s="69"/>
      <c r="CS8" s="69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65" t="s">
        <v>254</v>
      </c>
      <c r="B10" s="65"/>
      <c r="C10" s="6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7"/>
      <c r="AK10" s="67"/>
      <c r="AL10" s="67"/>
      <c r="AM10" s="67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8"/>
      <c r="CK10" s="68"/>
      <c r="CL10" s="68"/>
      <c r="CM10" s="68"/>
      <c r="CN10" s="68"/>
      <c r="CO10" s="68"/>
      <c r="CP10" s="68"/>
      <c r="CQ10" s="68"/>
      <c r="CR10" s="65"/>
      <c r="CS10" s="65"/>
    </row>
    <row r="11" spans="1:99" s="1" customFormat="1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73" t="s">
        <v>247</v>
      </c>
      <c r="B12" s="73"/>
      <c r="C12" s="74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5"/>
      <c r="AK12" s="75"/>
      <c r="AL12" s="75"/>
      <c r="AM12" s="75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6"/>
      <c r="CK12" s="76"/>
      <c r="CL12" s="76"/>
      <c r="CM12" s="76"/>
      <c r="CN12" s="76"/>
      <c r="CO12" s="76"/>
      <c r="CP12" s="76"/>
      <c r="CQ12" s="76"/>
      <c r="CR12" s="73"/>
      <c r="CS12" s="73"/>
      <c r="CT12" s="16"/>
    </row>
    <row r="13" spans="1:99" s="9" customFormat="1" x14ac:dyDescent="0.25">
      <c r="A13" s="77" t="s">
        <v>152</v>
      </c>
      <c r="B13" s="77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9"/>
      <c r="AK13" s="79"/>
      <c r="AL13" s="79"/>
      <c r="AM13" s="79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80"/>
      <c r="CK13" s="80"/>
      <c r="CL13" s="80"/>
      <c r="CM13" s="80"/>
      <c r="CN13" s="80"/>
      <c r="CO13" s="80"/>
      <c r="CP13" s="80"/>
      <c r="CQ13" s="80"/>
      <c r="CR13" s="77"/>
      <c r="CS13" s="77"/>
      <c r="CT13" s="1"/>
    </row>
    <row r="14" spans="1:99" s="9" customFormat="1" ht="18.75" x14ac:dyDescent="0.3">
      <c r="A14" s="73"/>
      <c r="B14" s="73"/>
      <c r="C14" s="74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5"/>
      <c r="AK14" s="75"/>
      <c r="AL14" s="75"/>
      <c r="AM14" s="75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6"/>
      <c r="CK14" s="76"/>
      <c r="CL14" s="76"/>
      <c r="CM14" s="76"/>
      <c r="CN14" s="76"/>
      <c r="CO14" s="76"/>
      <c r="CP14" s="76"/>
      <c r="CQ14" s="76"/>
      <c r="CR14" s="73"/>
      <c r="CS14" s="73"/>
      <c r="CT14" s="16"/>
    </row>
    <row r="15" spans="1:99" s="17" customFormat="1" x14ac:dyDescent="0.25">
      <c r="B15" s="18"/>
      <c r="C15" s="19"/>
      <c r="D15" s="81" t="s">
        <v>24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</row>
    <row r="16" spans="1:99" s="1" customFormat="1" ht="29.25" customHeight="1" x14ac:dyDescent="0.2">
      <c r="A16" s="82" t="s">
        <v>25</v>
      </c>
      <c r="B16" s="85" t="s">
        <v>1</v>
      </c>
      <c r="C16" s="86" t="s">
        <v>0</v>
      </c>
      <c r="D16" s="87" t="s">
        <v>153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90" t="s">
        <v>154</v>
      </c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2"/>
      <c r="BD16" s="93" t="s">
        <v>155</v>
      </c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5"/>
      <c r="BP16" s="93" t="s">
        <v>156</v>
      </c>
      <c r="BQ16" s="94"/>
      <c r="BR16" s="94"/>
      <c r="BS16" s="94"/>
      <c r="BT16" s="94"/>
      <c r="BU16" s="94"/>
      <c r="BV16" s="94"/>
      <c r="BW16" s="95"/>
      <c r="BX16" s="93" t="s">
        <v>157</v>
      </c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5"/>
      <c r="CJ16" s="96" t="s">
        <v>158</v>
      </c>
      <c r="CK16" s="97"/>
      <c r="CL16" s="97"/>
      <c r="CM16" s="97"/>
      <c r="CN16" s="97"/>
      <c r="CO16" s="97"/>
      <c r="CP16" s="97"/>
      <c r="CQ16" s="98"/>
      <c r="CR16" s="85" t="s">
        <v>159</v>
      </c>
      <c r="CS16" s="85"/>
      <c r="CT16" s="85"/>
      <c r="CU16" s="85"/>
    </row>
    <row r="17" spans="1:99" s="1" customFormat="1" ht="103.5" customHeight="1" x14ac:dyDescent="0.2">
      <c r="A17" s="83"/>
      <c r="B17" s="85"/>
      <c r="C17" s="86"/>
      <c r="D17" s="87" t="s">
        <v>113</v>
      </c>
      <c r="E17" s="88"/>
      <c r="F17" s="87" t="s">
        <v>113</v>
      </c>
      <c r="G17" s="88"/>
      <c r="H17" s="87" t="s">
        <v>160</v>
      </c>
      <c r="I17" s="88"/>
      <c r="J17" s="87" t="s">
        <v>160</v>
      </c>
      <c r="K17" s="88"/>
      <c r="L17" s="87" t="s">
        <v>114</v>
      </c>
      <c r="M17" s="88"/>
      <c r="N17" s="87" t="s">
        <v>114</v>
      </c>
      <c r="O17" s="88"/>
      <c r="P17" s="87" t="s">
        <v>161</v>
      </c>
      <c r="Q17" s="88"/>
      <c r="R17" s="87" t="s">
        <v>161</v>
      </c>
      <c r="S17" s="88"/>
      <c r="T17" s="87" t="s">
        <v>162</v>
      </c>
      <c r="U17" s="88"/>
      <c r="V17" s="87" t="s">
        <v>162</v>
      </c>
      <c r="W17" s="88"/>
      <c r="X17" s="87" t="s">
        <v>163</v>
      </c>
      <c r="Y17" s="88"/>
      <c r="Z17" s="87" t="s">
        <v>163</v>
      </c>
      <c r="AA17" s="88"/>
      <c r="AB17" s="87" t="s">
        <v>164</v>
      </c>
      <c r="AC17" s="88"/>
      <c r="AD17" s="87" t="s">
        <v>164</v>
      </c>
      <c r="AE17" s="88"/>
      <c r="AF17" s="87" t="s">
        <v>165</v>
      </c>
      <c r="AG17" s="88"/>
      <c r="AH17" s="87" t="s">
        <v>165</v>
      </c>
      <c r="AI17" s="88"/>
      <c r="AJ17" s="90" t="s">
        <v>94</v>
      </c>
      <c r="AK17" s="91"/>
      <c r="AL17" s="90" t="s">
        <v>94</v>
      </c>
      <c r="AM17" s="91"/>
      <c r="AN17" s="93" t="s">
        <v>95</v>
      </c>
      <c r="AO17" s="94"/>
      <c r="AP17" s="93" t="s">
        <v>95</v>
      </c>
      <c r="AQ17" s="94"/>
      <c r="AR17" s="93" t="s">
        <v>166</v>
      </c>
      <c r="AS17" s="94"/>
      <c r="AT17" s="93" t="s">
        <v>166</v>
      </c>
      <c r="AU17" s="94"/>
      <c r="AV17" s="93" t="s">
        <v>167</v>
      </c>
      <c r="AW17" s="94"/>
      <c r="AX17" s="93" t="s">
        <v>167</v>
      </c>
      <c r="AY17" s="94"/>
      <c r="AZ17" s="93" t="s">
        <v>168</v>
      </c>
      <c r="BA17" s="94"/>
      <c r="BB17" s="93" t="s">
        <v>168</v>
      </c>
      <c r="BC17" s="94"/>
      <c r="BD17" s="93" t="s">
        <v>96</v>
      </c>
      <c r="BE17" s="94"/>
      <c r="BF17" s="93" t="s">
        <v>96</v>
      </c>
      <c r="BG17" s="94"/>
      <c r="BH17" s="93" t="s">
        <v>97</v>
      </c>
      <c r="BI17" s="94"/>
      <c r="BJ17" s="93" t="s">
        <v>97</v>
      </c>
      <c r="BK17" s="94"/>
      <c r="BL17" s="93" t="s">
        <v>98</v>
      </c>
      <c r="BM17" s="94"/>
      <c r="BN17" s="93" t="s">
        <v>98</v>
      </c>
      <c r="BO17" s="94"/>
      <c r="BP17" s="93" t="s">
        <v>169</v>
      </c>
      <c r="BQ17" s="94"/>
      <c r="BR17" s="93" t="s">
        <v>169</v>
      </c>
      <c r="BS17" s="94"/>
      <c r="BT17" s="93" t="s">
        <v>170</v>
      </c>
      <c r="BU17" s="94"/>
      <c r="BV17" s="93" t="s">
        <v>170</v>
      </c>
      <c r="BW17" s="94"/>
      <c r="BX17" s="93" t="s">
        <v>171</v>
      </c>
      <c r="BY17" s="94"/>
      <c r="BZ17" s="93" t="s">
        <v>171</v>
      </c>
      <c r="CA17" s="94"/>
      <c r="CB17" s="93" t="s">
        <v>172</v>
      </c>
      <c r="CC17" s="94"/>
      <c r="CD17" s="93" t="s">
        <v>172</v>
      </c>
      <c r="CE17" s="94"/>
      <c r="CF17" s="93" t="s">
        <v>173</v>
      </c>
      <c r="CG17" s="94"/>
      <c r="CH17" s="93" t="s">
        <v>173</v>
      </c>
      <c r="CI17" s="94"/>
      <c r="CJ17" s="96" t="s">
        <v>174</v>
      </c>
      <c r="CK17" s="97"/>
      <c r="CL17" s="96" t="s">
        <v>174</v>
      </c>
      <c r="CM17" s="97"/>
      <c r="CN17" s="96" t="s">
        <v>175</v>
      </c>
      <c r="CO17" s="97"/>
      <c r="CP17" s="96" t="s">
        <v>175</v>
      </c>
      <c r="CQ17" s="97"/>
      <c r="CR17" s="93" t="s">
        <v>176</v>
      </c>
      <c r="CS17" s="94"/>
      <c r="CT17" s="93" t="s">
        <v>176</v>
      </c>
      <c r="CU17" s="94"/>
    </row>
    <row r="18" spans="1:99" s="1" customFormat="1" ht="47.25" customHeight="1" x14ac:dyDescent="0.2">
      <c r="A18" s="83"/>
      <c r="B18" s="85"/>
      <c r="C18" s="86"/>
      <c r="D18" s="87" t="s">
        <v>177</v>
      </c>
      <c r="E18" s="89"/>
      <c r="F18" s="87" t="s">
        <v>178</v>
      </c>
      <c r="G18" s="89"/>
      <c r="H18" s="87" t="s">
        <v>177</v>
      </c>
      <c r="I18" s="89"/>
      <c r="J18" s="87" t="s">
        <v>178</v>
      </c>
      <c r="K18" s="89"/>
      <c r="L18" s="87" t="s">
        <v>177</v>
      </c>
      <c r="M18" s="89"/>
      <c r="N18" s="87" t="s">
        <v>178</v>
      </c>
      <c r="O18" s="89"/>
      <c r="P18" s="87" t="s">
        <v>177</v>
      </c>
      <c r="Q18" s="89"/>
      <c r="R18" s="87" t="s">
        <v>178</v>
      </c>
      <c r="S18" s="89"/>
      <c r="T18" s="87" t="s">
        <v>177</v>
      </c>
      <c r="U18" s="89"/>
      <c r="V18" s="87" t="s">
        <v>178</v>
      </c>
      <c r="W18" s="89"/>
      <c r="X18" s="87" t="s">
        <v>177</v>
      </c>
      <c r="Y18" s="89"/>
      <c r="Z18" s="87" t="s">
        <v>178</v>
      </c>
      <c r="AA18" s="89"/>
      <c r="AB18" s="87" t="s">
        <v>177</v>
      </c>
      <c r="AC18" s="89"/>
      <c r="AD18" s="87" t="s">
        <v>178</v>
      </c>
      <c r="AE18" s="89"/>
      <c r="AF18" s="87" t="s">
        <v>177</v>
      </c>
      <c r="AG18" s="89"/>
      <c r="AH18" s="87" t="s">
        <v>178</v>
      </c>
      <c r="AI18" s="89"/>
      <c r="AJ18" s="87" t="s">
        <v>177</v>
      </c>
      <c r="AK18" s="89"/>
      <c r="AL18" s="87" t="s">
        <v>178</v>
      </c>
      <c r="AM18" s="89"/>
      <c r="AN18" s="87" t="s">
        <v>177</v>
      </c>
      <c r="AO18" s="89"/>
      <c r="AP18" s="87" t="s">
        <v>178</v>
      </c>
      <c r="AQ18" s="89"/>
      <c r="AR18" s="87" t="s">
        <v>177</v>
      </c>
      <c r="AS18" s="89"/>
      <c r="AT18" s="87" t="s">
        <v>178</v>
      </c>
      <c r="AU18" s="89"/>
      <c r="AV18" s="87" t="s">
        <v>177</v>
      </c>
      <c r="AW18" s="89"/>
      <c r="AX18" s="87" t="s">
        <v>178</v>
      </c>
      <c r="AY18" s="89"/>
      <c r="AZ18" s="87" t="s">
        <v>177</v>
      </c>
      <c r="BA18" s="89"/>
      <c r="BB18" s="87" t="s">
        <v>178</v>
      </c>
      <c r="BC18" s="89"/>
      <c r="BD18" s="87" t="s">
        <v>177</v>
      </c>
      <c r="BE18" s="89"/>
      <c r="BF18" s="87" t="s">
        <v>178</v>
      </c>
      <c r="BG18" s="89"/>
      <c r="BH18" s="87" t="s">
        <v>177</v>
      </c>
      <c r="BI18" s="89"/>
      <c r="BJ18" s="87" t="s">
        <v>178</v>
      </c>
      <c r="BK18" s="89"/>
      <c r="BL18" s="87" t="s">
        <v>179</v>
      </c>
      <c r="BM18" s="89"/>
      <c r="BN18" s="87" t="s">
        <v>178</v>
      </c>
      <c r="BO18" s="89"/>
      <c r="BP18" s="93" t="s">
        <v>179</v>
      </c>
      <c r="BQ18" s="95"/>
      <c r="BR18" s="93" t="s">
        <v>178</v>
      </c>
      <c r="BS18" s="95"/>
      <c r="BT18" s="93" t="s">
        <v>179</v>
      </c>
      <c r="BU18" s="95"/>
      <c r="BV18" s="93" t="s">
        <v>178</v>
      </c>
      <c r="BW18" s="95"/>
      <c r="BX18" s="93" t="s">
        <v>179</v>
      </c>
      <c r="BY18" s="95"/>
      <c r="BZ18" s="93" t="s">
        <v>178</v>
      </c>
      <c r="CA18" s="95"/>
      <c r="CB18" s="93" t="s">
        <v>179</v>
      </c>
      <c r="CC18" s="95"/>
      <c r="CD18" s="93" t="s">
        <v>178</v>
      </c>
      <c r="CE18" s="95"/>
      <c r="CF18" s="93" t="s">
        <v>179</v>
      </c>
      <c r="CG18" s="95"/>
      <c r="CH18" s="93" t="s">
        <v>178</v>
      </c>
      <c r="CI18" s="95"/>
      <c r="CJ18" s="93" t="s">
        <v>179</v>
      </c>
      <c r="CK18" s="95"/>
      <c r="CL18" s="93" t="s">
        <v>178</v>
      </c>
      <c r="CM18" s="95"/>
      <c r="CN18" s="93" t="s">
        <v>179</v>
      </c>
      <c r="CO18" s="95"/>
      <c r="CP18" s="93" t="s">
        <v>178</v>
      </c>
      <c r="CQ18" s="95"/>
      <c r="CR18" s="93" t="s">
        <v>179</v>
      </c>
      <c r="CS18" s="95"/>
      <c r="CT18" s="93" t="s">
        <v>178</v>
      </c>
      <c r="CU18" s="95"/>
    </row>
    <row r="19" spans="1:99" s="21" customFormat="1" ht="94.5" customHeight="1" x14ac:dyDescent="0.2">
      <c r="A19" s="84"/>
      <c r="B19" s="85"/>
      <c r="C19" s="86"/>
      <c r="D19" s="20" t="s">
        <v>251</v>
      </c>
      <c r="E19" s="20" t="s">
        <v>115</v>
      </c>
      <c r="F19" s="20" t="s">
        <v>251</v>
      </c>
      <c r="G19" s="20" t="s">
        <v>115</v>
      </c>
      <c r="H19" s="20" t="s">
        <v>251</v>
      </c>
      <c r="I19" s="20" t="s">
        <v>115</v>
      </c>
      <c r="J19" s="20" t="s">
        <v>251</v>
      </c>
      <c r="K19" s="20" t="s">
        <v>115</v>
      </c>
      <c r="L19" s="20" t="s">
        <v>251</v>
      </c>
      <c r="M19" s="20" t="s">
        <v>115</v>
      </c>
      <c r="N19" s="20" t="s">
        <v>251</v>
      </c>
      <c r="O19" s="20" t="s">
        <v>115</v>
      </c>
      <c r="P19" s="20" t="s">
        <v>251</v>
      </c>
      <c r="Q19" s="20" t="s">
        <v>115</v>
      </c>
      <c r="R19" s="20" t="s">
        <v>251</v>
      </c>
      <c r="S19" s="20" t="s">
        <v>115</v>
      </c>
      <c r="T19" s="20" t="s">
        <v>251</v>
      </c>
      <c r="U19" s="20" t="s">
        <v>115</v>
      </c>
      <c r="V19" s="20" t="s">
        <v>251</v>
      </c>
      <c r="W19" s="20" t="s">
        <v>115</v>
      </c>
      <c r="X19" s="20" t="s">
        <v>251</v>
      </c>
      <c r="Y19" s="20" t="s">
        <v>115</v>
      </c>
      <c r="Z19" s="20" t="s">
        <v>251</v>
      </c>
      <c r="AA19" s="20" t="s">
        <v>115</v>
      </c>
      <c r="AB19" s="20" t="s">
        <v>251</v>
      </c>
      <c r="AC19" s="20" t="s">
        <v>115</v>
      </c>
      <c r="AD19" s="20" t="s">
        <v>251</v>
      </c>
      <c r="AE19" s="20" t="s">
        <v>115</v>
      </c>
      <c r="AF19" s="20" t="s">
        <v>251</v>
      </c>
      <c r="AG19" s="20" t="s">
        <v>115</v>
      </c>
      <c r="AH19" s="20" t="s">
        <v>251</v>
      </c>
      <c r="AI19" s="20" t="s">
        <v>115</v>
      </c>
      <c r="AJ19" s="20" t="s">
        <v>251</v>
      </c>
      <c r="AK19" s="20" t="s">
        <v>115</v>
      </c>
      <c r="AL19" s="20" t="s">
        <v>251</v>
      </c>
      <c r="AM19" s="20" t="s">
        <v>115</v>
      </c>
      <c r="AN19" s="20" t="s">
        <v>251</v>
      </c>
      <c r="AO19" s="20" t="s">
        <v>115</v>
      </c>
      <c r="AP19" s="20" t="s">
        <v>251</v>
      </c>
      <c r="AQ19" s="20" t="s">
        <v>115</v>
      </c>
      <c r="AR19" s="20" t="s">
        <v>251</v>
      </c>
      <c r="AS19" s="20" t="s">
        <v>115</v>
      </c>
      <c r="AT19" s="20" t="s">
        <v>251</v>
      </c>
      <c r="AU19" s="20" t="s">
        <v>115</v>
      </c>
      <c r="AV19" s="20" t="s">
        <v>251</v>
      </c>
      <c r="AW19" s="20" t="s">
        <v>115</v>
      </c>
      <c r="AX19" s="20" t="s">
        <v>251</v>
      </c>
      <c r="AY19" s="20" t="s">
        <v>115</v>
      </c>
      <c r="AZ19" s="20" t="s">
        <v>251</v>
      </c>
      <c r="BA19" s="20" t="s">
        <v>115</v>
      </c>
      <c r="BB19" s="20" t="s">
        <v>251</v>
      </c>
      <c r="BC19" s="20" t="s">
        <v>115</v>
      </c>
      <c r="BD19" s="20" t="s">
        <v>251</v>
      </c>
      <c r="BE19" s="20" t="s">
        <v>115</v>
      </c>
      <c r="BF19" s="20" t="s">
        <v>251</v>
      </c>
      <c r="BG19" s="20" t="s">
        <v>115</v>
      </c>
      <c r="BH19" s="20" t="s">
        <v>251</v>
      </c>
      <c r="BI19" s="20" t="s">
        <v>115</v>
      </c>
      <c r="BJ19" s="20" t="s">
        <v>251</v>
      </c>
      <c r="BK19" s="20" t="s">
        <v>115</v>
      </c>
      <c r="BL19" s="20" t="s">
        <v>251</v>
      </c>
      <c r="BM19" s="20" t="s">
        <v>115</v>
      </c>
      <c r="BN19" s="20" t="s">
        <v>251</v>
      </c>
      <c r="BO19" s="20" t="s">
        <v>115</v>
      </c>
      <c r="BP19" s="20" t="s">
        <v>251</v>
      </c>
      <c r="BQ19" s="20" t="s">
        <v>115</v>
      </c>
      <c r="BR19" s="20" t="s">
        <v>251</v>
      </c>
      <c r="BS19" s="20" t="s">
        <v>115</v>
      </c>
      <c r="BT19" s="20" t="s">
        <v>251</v>
      </c>
      <c r="BU19" s="20" t="s">
        <v>115</v>
      </c>
      <c r="BV19" s="20" t="s">
        <v>251</v>
      </c>
      <c r="BW19" s="20" t="s">
        <v>115</v>
      </c>
      <c r="BX19" s="20" t="s">
        <v>251</v>
      </c>
      <c r="BY19" s="20" t="s">
        <v>115</v>
      </c>
      <c r="BZ19" s="20" t="s">
        <v>251</v>
      </c>
      <c r="CA19" s="20" t="s">
        <v>115</v>
      </c>
      <c r="CB19" s="20" t="s">
        <v>251</v>
      </c>
      <c r="CC19" s="20" t="s">
        <v>115</v>
      </c>
      <c r="CD19" s="20" t="s">
        <v>251</v>
      </c>
      <c r="CE19" s="20" t="s">
        <v>115</v>
      </c>
      <c r="CF19" s="20" t="s">
        <v>251</v>
      </c>
      <c r="CG19" s="20" t="s">
        <v>115</v>
      </c>
      <c r="CH19" s="20" t="s">
        <v>251</v>
      </c>
      <c r="CI19" s="20" t="s">
        <v>115</v>
      </c>
      <c r="CJ19" s="20" t="s">
        <v>251</v>
      </c>
      <c r="CK19" s="20" t="s">
        <v>115</v>
      </c>
      <c r="CL19" s="20" t="s">
        <v>251</v>
      </c>
      <c r="CM19" s="20" t="s">
        <v>115</v>
      </c>
      <c r="CN19" s="20" t="s">
        <v>251</v>
      </c>
      <c r="CO19" s="20" t="s">
        <v>115</v>
      </c>
      <c r="CP19" s="20" t="s">
        <v>251</v>
      </c>
      <c r="CQ19" s="20" t="s">
        <v>115</v>
      </c>
      <c r="CR19" s="20" t="s">
        <v>251</v>
      </c>
      <c r="CS19" s="20" t="s">
        <v>115</v>
      </c>
      <c r="CT19" s="20" t="s">
        <v>251</v>
      </c>
      <c r="CU19" s="20" t="s">
        <v>115</v>
      </c>
    </row>
    <row r="20" spans="1:99" s="29" customFormat="1" x14ac:dyDescent="0.25">
      <c r="A20" s="22">
        <v>1</v>
      </c>
      <c r="B20" s="23">
        <v>2</v>
      </c>
      <c r="C20" s="24">
        <v>3</v>
      </c>
      <c r="D20" s="25" t="s">
        <v>8</v>
      </c>
      <c r="E20" s="25" t="s">
        <v>9</v>
      </c>
      <c r="F20" s="25" t="s">
        <v>10</v>
      </c>
      <c r="G20" s="25" t="s">
        <v>19</v>
      </c>
      <c r="H20" s="25" t="s">
        <v>108</v>
      </c>
      <c r="I20" s="25" t="s">
        <v>109</v>
      </c>
      <c r="J20" s="25" t="s">
        <v>110</v>
      </c>
      <c r="K20" s="25" t="s">
        <v>111</v>
      </c>
      <c r="L20" s="25" t="s">
        <v>180</v>
      </c>
      <c r="M20" s="25" t="s">
        <v>181</v>
      </c>
      <c r="N20" s="25" t="s">
        <v>182</v>
      </c>
      <c r="O20" s="25" t="s">
        <v>183</v>
      </c>
      <c r="P20" s="25" t="s">
        <v>184</v>
      </c>
      <c r="Q20" s="25" t="s">
        <v>185</v>
      </c>
      <c r="R20" s="25" t="s">
        <v>186</v>
      </c>
      <c r="S20" s="25" t="s">
        <v>187</v>
      </c>
      <c r="T20" s="25" t="s">
        <v>188</v>
      </c>
      <c r="U20" s="25" t="s">
        <v>189</v>
      </c>
      <c r="V20" s="25" t="s">
        <v>190</v>
      </c>
      <c r="W20" s="25" t="s">
        <v>191</v>
      </c>
      <c r="X20" s="25" t="s">
        <v>192</v>
      </c>
      <c r="Y20" s="25" t="s">
        <v>193</v>
      </c>
      <c r="Z20" s="25" t="s">
        <v>194</v>
      </c>
      <c r="AA20" s="25" t="s">
        <v>195</v>
      </c>
      <c r="AB20" s="25" t="s">
        <v>196</v>
      </c>
      <c r="AC20" s="25" t="s">
        <v>197</v>
      </c>
      <c r="AD20" s="25" t="s">
        <v>198</v>
      </c>
      <c r="AE20" s="25" t="s">
        <v>199</v>
      </c>
      <c r="AF20" s="25" t="s">
        <v>200</v>
      </c>
      <c r="AG20" s="25" t="s">
        <v>201</v>
      </c>
      <c r="AH20" s="25" t="s">
        <v>202</v>
      </c>
      <c r="AI20" s="25" t="s">
        <v>203</v>
      </c>
      <c r="AJ20" s="26" t="s">
        <v>2</v>
      </c>
      <c r="AK20" s="26" t="s">
        <v>3</v>
      </c>
      <c r="AL20" s="26" t="s">
        <v>11</v>
      </c>
      <c r="AM20" s="26" t="s">
        <v>12</v>
      </c>
      <c r="AN20" s="26" t="s">
        <v>26</v>
      </c>
      <c r="AO20" s="26" t="s">
        <v>99</v>
      </c>
      <c r="AP20" s="26" t="s">
        <v>100</v>
      </c>
      <c r="AQ20" s="26" t="s">
        <v>101</v>
      </c>
      <c r="AR20" s="26" t="s">
        <v>102</v>
      </c>
      <c r="AS20" s="26" t="s">
        <v>103</v>
      </c>
      <c r="AT20" s="26" t="s">
        <v>104</v>
      </c>
      <c r="AU20" s="26" t="s">
        <v>105</v>
      </c>
      <c r="AV20" s="26" t="s">
        <v>204</v>
      </c>
      <c r="AW20" s="26" t="s">
        <v>205</v>
      </c>
      <c r="AX20" s="26" t="s">
        <v>206</v>
      </c>
      <c r="AY20" s="26" t="s">
        <v>207</v>
      </c>
      <c r="AZ20" s="26" t="s">
        <v>208</v>
      </c>
      <c r="BA20" s="26" t="s">
        <v>209</v>
      </c>
      <c r="BB20" s="26" t="s">
        <v>210</v>
      </c>
      <c r="BC20" s="26" t="s">
        <v>211</v>
      </c>
      <c r="BD20" s="27" t="s">
        <v>4</v>
      </c>
      <c r="BE20" s="27" t="s">
        <v>5</v>
      </c>
      <c r="BF20" s="27" t="s">
        <v>6</v>
      </c>
      <c r="BG20" s="27" t="s">
        <v>7</v>
      </c>
      <c r="BH20" s="27" t="s">
        <v>106</v>
      </c>
      <c r="BI20" s="27" t="s">
        <v>107</v>
      </c>
      <c r="BJ20" s="27" t="s">
        <v>212</v>
      </c>
      <c r="BK20" s="27" t="s">
        <v>213</v>
      </c>
      <c r="BL20" s="27" t="s">
        <v>214</v>
      </c>
      <c r="BM20" s="27" t="s">
        <v>215</v>
      </c>
      <c r="BN20" s="27" t="s">
        <v>216</v>
      </c>
      <c r="BO20" s="27" t="s">
        <v>217</v>
      </c>
      <c r="BP20" s="27" t="s">
        <v>13</v>
      </c>
      <c r="BQ20" s="27" t="s">
        <v>14</v>
      </c>
      <c r="BR20" s="27" t="s">
        <v>218</v>
      </c>
      <c r="BS20" s="27" t="s">
        <v>219</v>
      </c>
      <c r="BT20" s="27" t="s">
        <v>220</v>
      </c>
      <c r="BU20" s="27" t="s">
        <v>221</v>
      </c>
      <c r="BV20" s="27" t="s">
        <v>222</v>
      </c>
      <c r="BW20" s="27" t="s">
        <v>223</v>
      </c>
      <c r="BX20" s="27" t="s">
        <v>15</v>
      </c>
      <c r="BY20" s="27" t="s">
        <v>16</v>
      </c>
      <c r="BZ20" s="27" t="s">
        <v>17</v>
      </c>
      <c r="CA20" s="27" t="s">
        <v>18</v>
      </c>
      <c r="CB20" s="27" t="s">
        <v>224</v>
      </c>
      <c r="CC20" s="27" t="s">
        <v>225</v>
      </c>
      <c r="CD20" s="27" t="s">
        <v>226</v>
      </c>
      <c r="CE20" s="27" t="s">
        <v>227</v>
      </c>
      <c r="CF20" s="27" t="s">
        <v>228</v>
      </c>
      <c r="CG20" s="27" t="s">
        <v>229</v>
      </c>
      <c r="CH20" s="27" t="s">
        <v>230</v>
      </c>
      <c r="CI20" s="27" t="s">
        <v>231</v>
      </c>
      <c r="CJ20" s="28" t="s">
        <v>20</v>
      </c>
      <c r="CK20" s="28" t="s">
        <v>21</v>
      </c>
      <c r="CL20" s="28" t="s">
        <v>232</v>
      </c>
      <c r="CM20" s="28" t="s">
        <v>233</v>
      </c>
      <c r="CN20" s="28" t="s">
        <v>234</v>
      </c>
      <c r="CO20" s="28" t="s">
        <v>235</v>
      </c>
      <c r="CP20" s="28" t="s">
        <v>236</v>
      </c>
      <c r="CQ20" s="28" t="s">
        <v>237</v>
      </c>
      <c r="CR20" s="27" t="s">
        <v>22</v>
      </c>
      <c r="CS20" s="27" t="s">
        <v>23</v>
      </c>
      <c r="CT20" s="27" t="s">
        <v>238</v>
      </c>
      <c r="CU20" s="27" t="s">
        <v>239</v>
      </c>
    </row>
    <row r="21" spans="1:99" s="29" customFormat="1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s="1" customFormat="1" ht="110.25" customHeight="1" x14ac:dyDescent="0.2">
      <c r="A22" s="34">
        <v>0</v>
      </c>
      <c r="B22" s="35" t="s">
        <v>50</v>
      </c>
      <c r="C22" s="36" t="s">
        <v>143</v>
      </c>
      <c r="D22" s="37">
        <f t="shared" ref="D22:BC22" si="0">D23+D24+D25+D26+D27+D28</f>
        <v>1.2809099999999998E-8</v>
      </c>
      <c r="E22" s="37">
        <f t="shared" si="0"/>
        <v>1.2809099999999998E-8</v>
      </c>
      <c r="F22" s="37">
        <f t="shared" si="0"/>
        <v>1.2809099999999998E-8</v>
      </c>
      <c r="G22" s="37">
        <f t="shared" si="0"/>
        <v>1.2809099999999998E-8</v>
      </c>
      <c r="H22" s="37">
        <f t="shared" si="0"/>
        <v>1.2809099999999998E-8</v>
      </c>
      <c r="I22" s="37">
        <f t="shared" si="0"/>
        <v>1.2809099999999998E-8</v>
      </c>
      <c r="J22" s="37">
        <f t="shared" si="0"/>
        <v>1.2809099999999998E-8</v>
      </c>
      <c r="K22" s="37">
        <f t="shared" si="0"/>
        <v>1.2809099999999998E-8</v>
      </c>
      <c r="L22" s="37">
        <f t="shared" si="0"/>
        <v>1.2809099999999998E-8</v>
      </c>
      <c r="M22" s="37">
        <f t="shared" si="0"/>
        <v>1.2809099999999998E-8</v>
      </c>
      <c r="N22" s="37">
        <f t="shared" si="0"/>
        <v>1.2809099999999998E-8</v>
      </c>
      <c r="O22" s="37">
        <f t="shared" si="0"/>
        <v>1.2809099999999998E-8</v>
      </c>
      <c r="P22" s="38">
        <f t="shared" si="0"/>
        <v>1.2809099999999998E-8</v>
      </c>
      <c r="Q22" s="38">
        <f t="shared" si="0"/>
        <v>1.2809099999999998E-8</v>
      </c>
      <c r="R22" s="38">
        <f t="shared" si="0"/>
        <v>1.2809099999999998E-8</v>
      </c>
      <c r="S22" s="38">
        <f t="shared" si="0"/>
        <v>1.2809099999999998E-8</v>
      </c>
      <c r="T22" s="38">
        <f t="shared" si="0"/>
        <v>1.2809099999999998E-8</v>
      </c>
      <c r="U22" s="38">
        <f t="shared" si="0"/>
        <v>1.2809099999999998E-8</v>
      </c>
      <c r="V22" s="38">
        <f t="shared" si="0"/>
        <v>1.2809099999999998E-8</v>
      </c>
      <c r="W22" s="38">
        <f t="shared" si="0"/>
        <v>1.2809099999999998E-8</v>
      </c>
      <c r="X22" s="38">
        <f t="shared" si="0"/>
        <v>1.2809099999999998E-8</v>
      </c>
      <c r="Y22" s="38">
        <f t="shared" si="0"/>
        <v>1.2809099999999998E-8</v>
      </c>
      <c r="Z22" s="38">
        <f t="shared" si="0"/>
        <v>1.2809099999999998E-8</v>
      </c>
      <c r="AA22" s="38">
        <f t="shared" si="0"/>
        <v>1.2809099999999998E-8</v>
      </c>
      <c r="AB22" s="37">
        <f t="shared" si="0"/>
        <v>1.2809099999999998E-8</v>
      </c>
      <c r="AC22" s="37">
        <f t="shared" si="0"/>
        <v>1.2809099999999998E-8</v>
      </c>
      <c r="AD22" s="37">
        <f t="shared" si="0"/>
        <v>1.2809099999999998E-8</v>
      </c>
      <c r="AE22" s="37">
        <f t="shared" si="0"/>
        <v>1.2809099999999998E-8</v>
      </c>
      <c r="AF22" s="37">
        <f t="shared" si="0"/>
        <v>1.2809099999999998E-8</v>
      </c>
      <c r="AG22" s="37">
        <f t="shared" si="0"/>
        <v>1.2809099999999998E-8</v>
      </c>
      <c r="AH22" s="37">
        <f t="shared" si="0"/>
        <v>1.2809099999999998E-8</v>
      </c>
      <c r="AI22" s="37">
        <f t="shared" si="0"/>
        <v>1.2809099999999998E-8</v>
      </c>
      <c r="AJ22" s="37">
        <f t="shared" si="0"/>
        <v>1.2809099999999998E-8</v>
      </c>
      <c r="AK22" s="37">
        <f t="shared" si="0"/>
        <v>1.2809099999999998E-8</v>
      </c>
      <c r="AL22" s="37">
        <f t="shared" si="0"/>
        <v>1.2809099999999998E-8</v>
      </c>
      <c r="AM22" s="37">
        <f t="shared" si="0"/>
        <v>1.2809099999999998E-8</v>
      </c>
      <c r="AN22" s="37">
        <f t="shared" si="0"/>
        <v>1.2809099999999998E-8</v>
      </c>
      <c r="AO22" s="37">
        <f t="shared" si="0"/>
        <v>1.2809099999999998E-8</v>
      </c>
      <c r="AP22" s="37">
        <f t="shared" si="0"/>
        <v>1.2809099999999998E-8</v>
      </c>
      <c r="AQ22" s="37">
        <f t="shared" si="0"/>
        <v>1.2809099999999998E-8</v>
      </c>
      <c r="AR22" s="37">
        <f t="shared" si="0"/>
        <v>1.2809099999999998E-8</v>
      </c>
      <c r="AS22" s="37">
        <f t="shared" si="0"/>
        <v>1.2809099999999998E-8</v>
      </c>
      <c r="AT22" s="37">
        <f t="shared" si="0"/>
        <v>1.2809099999999998E-8</v>
      </c>
      <c r="AU22" s="37">
        <f t="shared" si="0"/>
        <v>1.2809099999999998E-8</v>
      </c>
      <c r="AV22" s="37">
        <f t="shared" si="0"/>
        <v>1.2809099999999998E-8</v>
      </c>
      <c r="AW22" s="37">
        <f t="shared" si="0"/>
        <v>1.2809099999999998E-8</v>
      </c>
      <c r="AX22" s="37">
        <f t="shared" si="0"/>
        <v>1.2809099999999998E-8</v>
      </c>
      <c r="AY22" s="37">
        <f t="shared" si="0"/>
        <v>1.2809099999999998E-8</v>
      </c>
      <c r="AZ22" s="39">
        <f t="shared" si="0"/>
        <v>1.0000002115961</v>
      </c>
      <c r="BA22" s="39">
        <f t="shared" si="0"/>
        <v>1.0000002115961</v>
      </c>
      <c r="BB22" s="39">
        <f t="shared" si="0"/>
        <v>2.128091E-7</v>
      </c>
      <c r="BC22" s="39">
        <f t="shared" si="0"/>
        <v>2.128091E-7</v>
      </c>
      <c r="BD22" s="37" t="str">
        <f>BD24</f>
        <v>saidi 2,33</v>
      </c>
      <c r="BE22" s="37" t="str">
        <f t="shared" ref="BE22:BO22" si="1">BE24</f>
        <v>saidi 2,33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 0,56</v>
      </c>
      <c r="BI22" s="37" t="str">
        <f t="shared" si="1"/>
        <v>saifi 0,56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1.04431E-8</v>
      </c>
      <c r="BQ22" s="38">
        <f t="shared" si="2"/>
        <v>1.04431E-8</v>
      </c>
      <c r="BR22" s="38">
        <f t="shared" si="2"/>
        <v>1.04431E-8</v>
      </c>
      <c r="BS22" s="38">
        <f t="shared" si="2"/>
        <v>1.04431E-8</v>
      </c>
      <c r="BT22" s="38">
        <f t="shared" si="2"/>
        <v>1.04431E-8</v>
      </c>
      <c r="BU22" s="38">
        <f t="shared" si="2"/>
        <v>1.04431E-8</v>
      </c>
      <c r="BV22" s="38">
        <f t="shared" si="2"/>
        <v>1.04431E-8</v>
      </c>
      <c r="BW22" s="38">
        <f t="shared" si="2"/>
        <v>1.04431E-8</v>
      </c>
      <c r="BX22" s="40">
        <f t="shared" si="2"/>
        <v>5.2808100000000011E-8</v>
      </c>
      <c r="BY22" s="40">
        <f t="shared" si="2"/>
        <v>5.2808100000000011E-8</v>
      </c>
      <c r="BZ22" s="40">
        <f t="shared" si="2"/>
        <v>5.2808100000000011E-8</v>
      </c>
      <c r="CA22" s="40">
        <f t="shared" si="2"/>
        <v>5.2808100000000011E-8</v>
      </c>
      <c r="CB22" s="37">
        <f t="shared" si="2"/>
        <v>5.2808100000000011E-8</v>
      </c>
      <c r="CC22" s="37">
        <f t="shared" si="2"/>
        <v>5.2808100000000011E-8</v>
      </c>
      <c r="CD22" s="37">
        <f t="shared" si="2"/>
        <v>5.2808100000000011E-8</v>
      </c>
      <c r="CE22" s="37">
        <f t="shared" si="2"/>
        <v>5.2808100000000011E-8</v>
      </c>
      <c r="CF22" s="37">
        <f t="shared" si="2"/>
        <v>5.2808100000000011E-8</v>
      </c>
      <c r="CG22" s="37">
        <f t="shared" si="2"/>
        <v>5.2808100000000011E-8</v>
      </c>
      <c r="CH22" s="37">
        <f t="shared" si="2"/>
        <v>5.2808100000000011E-8</v>
      </c>
      <c r="CI22" s="37">
        <f t="shared" si="2"/>
        <v>5.2808100000000011E-8</v>
      </c>
      <c r="CJ22" s="41">
        <f t="shared" si="2"/>
        <v>3.0228080999999998E-6</v>
      </c>
      <c r="CK22" s="41">
        <f t="shared" si="2"/>
        <v>5.2808100000000011E-8</v>
      </c>
      <c r="CL22" s="41">
        <f t="shared" si="2"/>
        <v>2.28081E-8</v>
      </c>
      <c r="CM22" s="41">
        <f t="shared" si="2"/>
        <v>6.7539015902003499</v>
      </c>
      <c r="CN22" s="41">
        <f t="shared" si="2"/>
        <v>2.31081E-8</v>
      </c>
      <c r="CO22" s="41">
        <f t="shared" si="2"/>
        <v>2.5808100000000004E-8</v>
      </c>
      <c r="CP22" s="41">
        <f t="shared" si="2"/>
        <v>2.31081E-8</v>
      </c>
      <c r="CQ22" s="41">
        <f t="shared" si="2"/>
        <v>2.2838100000000001E-8</v>
      </c>
      <c r="CR22" s="37">
        <f>CR23+CR24+CR25+CR26+CR27+CR28</f>
        <v>2.4764100000000001E-8</v>
      </c>
      <c r="CS22" s="37">
        <f>CS23+CS24+CS25+CS26+CS27+CS28</f>
        <v>2.4764100000000001E-8</v>
      </c>
      <c r="CT22" s="37">
        <f>CT23+CT24+CT25+CT26+CT27+CT28</f>
        <v>2.4764100000000001E-8</v>
      </c>
      <c r="CU22" s="37">
        <f>CU23+CU24+CU25+CU26+CU27+CU28</f>
        <v>2.4764100000000001E-8</v>
      </c>
    </row>
    <row r="23" spans="1:99" s="1" customFormat="1" ht="104.25" customHeight="1" x14ac:dyDescent="0.2">
      <c r="A23" s="34" t="s">
        <v>51</v>
      </c>
      <c r="B23" s="42" t="s">
        <v>52</v>
      </c>
      <c r="C23" s="36" t="s">
        <v>143</v>
      </c>
      <c r="D23" s="37">
        <f>D30</f>
        <v>1.444E-9</v>
      </c>
      <c r="E23" s="37">
        <f t="shared" ref="E23:AY23" si="3">E30</f>
        <v>1.444E-9</v>
      </c>
      <c r="F23" s="37">
        <f t="shared" si="3"/>
        <v>1.444E-9</v>
      </c>
      <c r="G23" s="37">
        <f t="shared" si="3"/>
        <v>1.444E-9</v>
      </c>
      <c r="H23" s="37">
        <f t="shared" si="3"/>
        <v>1.444E-9</v>
      </c>
      <c r="I23" s="37">
        <f t="shared" si="3"/>
        <v>1.444E-9</v>
      </c>
      <c r="J23" s="37">
        <f t="shared" si="3"/>
        <v>1.444E-9</v>
      </c>
      <c r="K23" s="37">
        <f t="shared" si="3"/>
        <v>1.444E-9</v>
      </c>
      <c r="L23" s="37">
        <f t="shared" si="3"/>
        <v>1.444E-9</v>
      </c>
      <c r="M23" s="37">
        <f t="shared" si="3"/>
        <v>1.444E-9</v>
      </c>
      <c r="N23" s="37">
        <f t="shared" si="3"/>
        <v>1.444E-9</v>
      </c>
      <c r="O23" s="37">
        <f t="shared" si="3"/>
        <v>1.444E-9</v>
      </c>
      <c r="P23" s="38">
        <f t="shared" si="3"/>
        <v>1.444E-9</v>
      </c>
      <c r="Q23" s="38">
        <f t="shared" si="3"/>
        <v>1.444E-9</v>
      </c>
      <c r="R23" s="38">
        <f t="shared" si="3"/>
        <v>1.444E-9</v>
      </c>
      <c r="S23" s="38">
        <f t="shared" si="3"/>
        <v>1.444E-9</v>
      </c>
      <c r="T23" s="38">
        <f t="shared" si="3"/>
        <v>1.444E-9</v>
      </c>
      <c r="U23" s="38">
        <f t="shared" si="3"/>
        <v>1.444E-9</v>
      </c>
      <c r="V23" s="38">
        <f t="shared" si="3"/>
        <v>1.444E-9</v>
      </c>
      <c r="W23" s="38">
        <f t="shared" si="3"/>
        <v>1.444E-9</v>
      </c>
      <c r="X23" s="38">
        <f t="shared" si="3"/>
        <v>1.444E-9</v>
      </c>
      <c r="Y23" s="38">
        <f t="shared" si="3"/>
        <v>1.444E-9</v>
      </c>
      <c r="Z23" s="38">
        <f t="shared" si="3"/>
        <v>1.444E-9</v>
      </c>
      <c r="AA23" s="38">
        <f t="shared" si="3"/>
        <v>1.444E-9</v>
      </c>
      <c r="AB23" s="37">
        <f t="shared" si="3"/>
        <v>1.444E-9</v>
      </c>
      <c r="AC23" s="37">
        <f t="shared" si="3"/>
        <v>1.444E-9</v>
      </c>
      <c r="AD23" s="37">
        <f t="shared" si="3"/>
        <v>1.444E-9</v>
      </c>
      <c r="AE23" s="37">
        <f t="shared" si="3"/>
        <v>1.444E-9</v>
      </c>
      <c r="AF23" s="43">
        <f t="shared" si="3"/>
        <v>1.444E-9</v>
      </c>
      <c r="AG23" s="43">
        <f t="shared" si="3"/>
        <v>1.444E-9</v>
      </c>
      <c r="AH23" s="43">
        <f t="shared" si="3"/>
        <v>1.444E-9</v>
      </c>
      <c r="AI23" s="43">
        <f t="shared" si="3"/>
        <v>1.444E-9</v>
      </c>
      <c r="AJ23" s="43">
        <f t="shared" si="3"/>
        <v>1.444E-9</v>
      </c>
      <c r="AK23" s="43">
        <f t="shared" si="3"/>
        <v>1.444E-9</v>
      </c>
      <c r="AL23" s="43">
        <f t="shared" si="3"/>
        <v>1.444E-9</v>
      </c>
      <c r="AM23" s="43">
        <f t="shared" si="3"/>
        <v>1.444E-9</v>
      </c>
      <c r="AN23" s="43">
        <f t="shared" si="3"/>
        <v>1.444E-9</v>
      </c>
      <c r="AO23" s="43">
        <f t="shared" si="3"/>
        <v>1.444E-9</v>
      </c>
      <c r="AP23" s="43">
        <f t="shared" si="3"/>
        <v>1.444E-9</v>
      </c>
      <c r="AQ23" s="43">
        <f t="shared" si="3"/>
        <v>1.444E-9</v>
      </c>
      <c r="AR23" s="43">
        <f t="shared" si="3"/>
        <v>1.444E-9</v>
      </c>
      <c r="AS23" s="43">
        <f t="shared" si="3"/>
        <v>1.444E-9</v>
      </c>
      <c r="AT23" s="43">
        <f t="shared" si="3"/>
        <v>1.444E-9</v>
      </c>
      <c r="AU23" s="43">
        <f t="shared" si="3"/>
        <v>1.444E-9</v>
      </c>
      <c r="AV23" s="43">
        <f t="shared" si="3"/>
        <v>1.444E-9</v>
      </c>
      <c r="AW23" s="43">
        <f t="shared" si="3"/>
        <v>1.444E-9</v>
      </c>
      <c r="AX23" s="43">
        <f t="shared" si="3"/>
        <v>1.444E-9</v>
      </c>
      <c r="AY23" s="43">
        <f t="shared" si="3"/>
        <v>1.444E-9</v>
      </c>
      <c r="AZ23" s="39">
        <f>AZ30</f>
        <v>1.444E-9</v>
      </c>
      <c r="BA23" s="39">
        <f>BA30</f>
        <v>1.444E-9</v>
      </c>
      <c r="BB23" s="39">
        <f>BB30</f>
        <v>1.444E-9</v>
      </c>
      <c r="BC23" s="39">
        <f>BC30</f>
        <v>1.444E-9</v>
      </c>
      <c r="BD23" s="37">
        <f t="shared" ref="BD23:BW23" si="4">BD30</f>
        <v>1.444E-9</v>
      </c>
      <c r="BE23" s="37">
        <f t="shared" si="4"/>
        <v>1.444E-9</v>
      </c>
      <c r="BF23" s="37">
        <f t="shared" si="4"/>
        <v>1.444E-9</v>
      </c>
      <c r="BG23" s="37">
        <f t="shared" si="4"/>
        <v>1.444E-9</v>
      </c>
      <c r="BH23" s="37">
        <f t="shared" si="4"/>
        <v>1.444E-9</v>
      </c>
      <c r="BI23" s="37">
        <f t="shared" si="4"/>
        <v>1.444E-9</v>
      </c>
      <c r="BJ23" s="37">
        <f t="shared" si="4"/>
        <v>1.444E-9</v>
      </c>
      <c r="BK23" s="37">
        <f t="shared" si="4"/>
        <v>1.444E-9</v>
      </c>
      <c r="BL23" s="37">
        <f t="shared" si="4"/>
        <v>1.444E-9</v>
      </c>
      <c r="BM23" s="37">
        <f t="shared" si="4"/>
        <v>1.444E-9</v>
      </c>
      <c r="BN23" s="37">
        <f t="shared" si="4"/>
        <v>1.444E-9</v>
      </c>
      <c r="BO23" s="37">
        <f t="shared" si="4"/>
        <v>1.444E-9</v>
      </c>
      <c r="BP23" s="44">
        <f t="shared" si="4"/>
        <v>3.2300000000000002E-10</v>
      </c>
      <c r="BQ23" s="44">
        <f t="shared" si="4"/>
        <v>3.2300000000000002E-10</v>
      </c>
      <c r="BR23" s="44">
        <f t="shared" si="4"/>
        <v>3.2300000000000002E-10</v>
      </c>
      <c r="BS23" s="44">
        <f t="shared" si="4"/>
        <v>3.2300000000000002E-10</v>
      </c>
      <c r="BT23" s="44">
        <f t="shared" si="4"/>
        <v>3.2300000000000002E-10</v>
      </c>
      <c r="BU23" s="44">
        <f t="shared" si="4"/>
        <v>3.2300000000000002E-10</v>
      </c>
      <c r="BV23" s="44">
        <f t="shared" si="4"/>
        <v>3.2300000000000002E-10</v>
      </c>
      <c r="BW23" s="44">
        <f t="shared" si="4"/>
        <v>3.2300000000000002E-10</v>
      </c>
      <c r="BX23" s="40">
        <f>BX30</f>
        <v>1.444E-9</v>
      </c>
      <c r="BY23" s="40">
        <f>BY30</f>
        <v>1.444E-9</v>
      </c>
      <c r="BZ23" s="40">
        <f>BZ30</f>
        <v>1.444E-9</v>
      </c>
      <c r="CA23" s="40">
        <f>CA30</f>
        <v>1.444E-9</v>
      </c>
      <c r="CB23" s="37">
        <f>CB30</f>
        <v>1.444E-9</v>
      </c>
      <c r="CC23" s="37">
        <f t="shared" ref="CC23:CI23" si="5">CC30</f>
        <v>1.444E-9</v>
      </c>
      <c r="CD23" s="37">
        <f t="shared" si="5"/>
        <v>1.444E-9</v>
      </c>
      <c r="CE23" s="37">
        <f t="shared" si="5"/>
        <v>1.444E-9</v>
      </c>
      <c r="CF23" s="37">
        <f t="shared" si="5"/>
        <v>1.444E-9</v>
      </c>
      <c r="CG23" s="37">
        <f t="shared" si="5"/>
        <v>1.444E-9</v>
      </c>
      <c r="CH23" s="37">
        <f t="shared" si="5"/>
        <v>1.444E-9</v>
      </c>
      <c r="CI23" s="37">
        <f t="shared" si="5"/>
        <v>1.444E-9</v>
      </c>
      <c r="CJ23" s="41">
        <f>CJ30</f>
        <v>1.444E-9</v>
      </c>
      <c r="CK23" s="41">
        <f>CK30</f>
        <v>1.444E-9</v>
      </c>
      <c r="CL23" s="41">
        <f t="shared" ref="CL23:CQ23" si="6">CL30</f>
        <v>1.444E-9</v>
      </c>
      <c r="CM23" s="41">
        <f t="shared" si="6"/>
        <v>1.444E-9</v>
      </c>
      <c r="CN23" s="41">
        <f t="shared" si="6"/>
        <v>1.444E-9</v>
      </c>
      <c r="CO23" s="41">
        <f t="shared" si="6"/>
        <v>1.444E-9</v>
      </c>
      <c r="CP23" s="41">
        <f t="shared" si="6"/>
        <v>1.444E-9</v>
      </c>
      <c r="CQ23" s="41">
        <f t="shared" si="6"/>
        <v>1.444E-9</v>
      </c>
      <c r="CR23" s="37">
        <f>CR30</f>
        <v>4.0000000000000001E-10</v>
      </c>
      <c r="CS23" s="37">
        <f>CS30</f>
        <v>4.0000000000000001E-10</v>
      </c>
      <c r="CT23" s="37">
        <f>CT30</f>
        <v>4.0000000000000001E-10</v>
      </c>
      <c r="CU23" s="37">
        <f>CU30</f>
        <v>4.0000000000000001E-10</v>
      </c>
    </row>
    <row r="24" spans="1:99" s="1" customFormat="1" ht="103.5" customHeight="1" x14ac:dyDescent="0.2">
      <c r="A24" s="34" t="s">
        <v>53</v>
      </c>
      <c r="B24" s="42" t="s">
        <v>54</v>
      </c>
      <c r="C24" s="36" t="s">
        <v>143</v>
      </c>
      <c r="D24" s="37">
        <f>D55</f>
        <v>1.1244E-8</v>
      </c>
      <c r="E24" s="37">
        <f t="shared" ref="E24:AY24" si="7">E55</f>
        <v>1.1244E-8</v>
      </c>
      <c r="F24" s="37">
        <f t="shared" si="7"/>
        <v>1.1244E-8</v>
      </c>
      <c r="G24" s="37">
        <f t="shared" si="7"/>
        <v>1.1244E-8</v>
      </c>
      <c r="H24" s="37">
        <f t="shared" si="7"/>
        <v>1.1244E-8</v>
      </c>
      <c r="I24" s="37">
        <f t="shared" si="7"/>
        <v>1.1244E-8</v>
      </c>
      <c r="J24" s="37">
        <f t="shared" si="7"/>
        <v>1.1244E-8</v>
      </c>
      <c r="K24" s="37">
        <f t="shared" si="7"/>
        <v>1.1244E-8</v>
      </c>
      <c r="L24" s="37">
        <f t="shared" si="7"/>
        <v>1.1244E-8</v>
      </c>
      <c r="M24" s="37">
        <f t="shared" si="7"/>
        <v>1.1244E-8</v>
      </c>
      <c r="N24" s="37">
        <f t="shared" si="7"/>
        <v>1.1244E-8</v>
      </c>
      <c r="O24" s="37">
        <f t="shared" si="7"/>
        <v>1.1244E-8</v>
      </c>
      <c r="P24" s="38">
        <f t="shared" si="7"/>
        <v>1.1244E-8</v>
      </c>
      <c r="Q24" s="38">
        <f t="shared" si="7"/>
        <v>1.1244E-8</v>
      </c>
      <c r="R24" s="38">
        <f t="shared" si="7"/>
        <v>1.1244E-8</v>
      </c>
      <c r="S24" s="38">
        <f t="shared" si="7"/>
        <v>1.1244E-8</v>
      </c>
      <c r="T24" s="38">
        <f t="shared" si="7"/>
        <v>1.1244E-8</v>
      </c>
      <c r="U24" s="38">
        <f t="shared" si="7"/>
        <v>1.1244E-8</v>
      </c>
      <c r="V24" s="38">
        <f t="shared" si="7"/>
        <v>1.1244E-8</v>
      </c>
      <c r="W24" s="38">
        <f t="shared" si="7"/>
        <v>1.1244E-8</v>
      </c>
      <c r="X24" s="38">
        <f t="shared" si="7"/>
        <v>1.1244E-8</v>
      </c>
      <c r="Y24" s="38">
        <f t="shared" si="7"/>
        <v>1.1244E-8</v>
      </c>
      <c r="Z24" s="38">
        <f t="shared" si="7"/>
        <v>1.1244E-8</v>
      </c>
      <c r="AA24" s="38">
        <f t="shared" si="7"/>
        <v>1.1244E-8</v>
      </c>
      <c r="AB24" s="37">
        <f t="shared" si="7"/>
        <v>1.1244E-8</v>
      </c>
      <c r="AC24" s="37">
        <f t="shared" si="7"/>
        <v>1.1244E-8</v>
      </c>
      <c r="AD24" s="37">
        <f t="shared" si="7"/>
        <v>1.1244E-8</v>
      </c>
      <c r="AE24" s="37">
        <f t="shared" si="7"/>
        <v>1.1244E-8</v>
      </c>
      <c r="AF24" s="43">
        <f t="shared" si="7"/>
        <v>1.1244E-8</v>
      </c>
      <c r="AG24" s="43">
        <f t="shared" si="7"/>
        <v>1.1244E-8</v>
      </c>
      <c r="AH24" s="43">
        <f t="shared" si="7"/>
        <v>1.1244E-8</v>
      </c>
      <c r="AI24" s="43">
        <f t="shared" si="7"/>
        <v>1.1244E-8</v>
      </c>
      <c r="AJ24" s="43">
        <f t="shared" si="7"/>
        <v>1.1244E-8</v>
      </c>
      <c r="AK24" s="43">
        <f t="shared" si="7"/>
        <v>1.1244E-8</v>
      </c>
      <c r="AL24" s="43">
        <f t="shared" si="7"/>
        <v>1.1244E-8</v>
      </c>
      <c r="AM24" s="43">
        <f t="shared" si="7"/>
        <v>1.1244E-8</v>
      </c>
      <c r="AN24" s="43">
        <f t="shared" si="7"/>
        <v>1.1244E-8</v>
      </c>
      <c r="AO24" s="43">
        <f t="shared" si="7"/>
        <v>1.1244E-8</v>
      </c>
      <c r="AP24" s="43">
        <f t="shared" si="7"/>
        <v>1.1244E-8</v>
      </c>
      <c r="AQ24" s="43">
        <f t="shared" si="7"/>
        <v>1.1244E-8</v>
      </c>
      <c r="AR24" s="43">
        <f t="shared" si="7"/>
        <v>1.1244E-8</v>
      </c>
      <c r="AS24" s="43">
        <f t="shared" si="7"/>
        <v>1.1244E-8</v>
      </c>
      <c r="AT24" s="43">
        <f t="shared" si="7"/>
        <v>1.1244E-8</v>
      </c>
      <c r="AU24" s="43">
        <f t="shared" si="7"/>
        <v>1.1244E-8</v>
      </c>
      <c r="AV24" s="43">
        <f t="shared" si="7"/>
        <v>1.1244E-8</v>
      </c>
      <c r="AW24" s="43">
        <f t="shared" si="7"/>
        <v>1.1244E-8</v>
      </c>
      <c r="AX24" s="43">
        <f t="shared" si="7"/>
        <v>1.1244E-8</v>
      </c>
      <c r="AY24" s="43">
        <f t="shared" si="7"/>
        <v>1.1244E-8</v>
      </c>
      <c r="AZ24" s="39">
        <f>AZ55</f>
        <v>1.0000002100309999</v>
      </c>
      <c r="BA24" s="39">
        <f>BA55</f>
        <v>1.0000002100309999</v>
      </c>
      <c r="BB24" s="39">
        <f>BB55</f>
        <v>2.1124399999999998E-7</v>
      </c>
      <c r="BC24" s="39">
        <f>BC55</f>
        <v>2.1124399999999998E-7</v>
      </c>
      <c r="BD24" s="44" t="str">
        <f t="shared" ref="BD24:BW24" si="8">BD55</f>
        <v>saidi 2,33</v>
      </c>
      <c r="BE24" s="44" t="str">
        <f t="shared" si="8"/>
        <v>saidi 2,33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 0,56</v>
      </c>
      <c r="BI24" s="44" t="str">
        <f t="shared" si="8"/>
        <v>saifi 0,56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3.0000000000000002E-25</v>
      </c>
      <c r="BQ24" s="44">
        <f t="shared" si="8"/>
        <v>3.0000000000000002E-25</v>
      </c>
      <c r="BR24" s="44">
        <f t="shared" si="8"/>
        <v>3.0000000000000002E-25</v>
      </c>
      <c r="BS24" s="44">
        <f t="shared" si="8"/>
        <v>3.0000000000000002E-25</v>
      </c>
      <c r="BT24" s="44">
        <f t="shared" si="8"/>
        <v>3.0000000000000002E-25</v>
      </c>
      <c r="BU24" s="44">
        <f t="shared" si="8"/>
        <v>3.0000000000000002E-25</v>
      </c>
      <c r="BV24" s="44">
        <f t="shared" si="8"/>
        <v>3.0000000000000002E-25</v>
      </c>
      <c r="BW24" s="44">
        <f t="shared" si="8"/>
        <v>3.0000000000000002E-25</v>
      </c>
      <c r="BX24" s="37">
        <f>BX55</f>
        <v>4.1244000000000009E-8</v>
      </c>
      <c r="BY24" s="37">
        <f>BY55</f>
        <v>4.1244000000000009E-8</v>
      </c>
      <c r="BZ24" s="37">
        <f>BZ55</f>
        <v>4.1244000000000009E-8</v>
      </c>
      <c r="CA24" s="37">
        <f>CA55</f>
        <v>4.1244000000000009E-8</v>
      </c>
      <c r="CB24" s="37">
        <f>CB55</f>
        <v>4.1244000000000009E-8</v>
      </c>
      <c r="CC24" s="37">
        <f t="shared" ref="CC24:CI24" si="9">CC55</f>
        <v>4.1244000000000009E-8</v>
      </c>
      <c r="CD24" s="37">
        <f t="shared" si="9"/>
        <v>4.1244000000000009E-8</v>
      </c>
      <c r="CE24" s="37">
        <f t="shared" si="9"/>
        <v>4.1244000000000009E-8</v>
      </c>
      <c r="CF24" s="37">
        <f t="shared" si="9"/>
        <v>4.1244000000000009E-8</v>
      </c>
      <c r="CG24" s="37">
        <f t="shared" si="9"/>
        <v>4.1244000000000009E-8</v>
      </c>
      <c r="CH24" s="37">
        <f t="shared" si="9"/>
        <v>4.1244000000000009E-8</v>
      </c>
      <c r="CI24" s="37">
        <f t="shared" si="9"/>
        <v>4.1244000000000009E-8</v>
      </c>
      <c r="CJ24" s="41">
        <f>CJ55</f>
        <v>3.011244E-6</v>
      </c>
      <c r="CK24" s="41">
        <f>CK55</f>
        <v>4.1244000000000009E-8</v>
      </c>
      <c r="CL24" s="41">
        <f t="shared" ref="CL24:CQ24" si="10">CL55</f>
        <v>1.1244E-8</v>
      </c>
      <c r="CM24" s="41">
        <f t="shared" si="10"/>
        <v>6.75390157863625</v>
      </c>
      <c r="CN24" s="41">
        <f t="shared" si="10"/>
        <v>1.1544000000000001E-8</v>
      </c>
      <c r="CO24" s="41">
        <f t="shared" si="10"/>
        <v>1.4244E-8</v>
      </c>
      <c r="CP24" s="41">
        <f t="shared" si="10"/>
        <v>1.1544000000000001E-8</v>
      </c>
      <c r="CQ24" s="41">
        <f t="shared" si="10"/>
        <v>1.1274000000000001E-8</v>
      </c>
      <c r="CR24" s="37">
        <f>CR55</f>
        <v>1.4244E-8</v>
      </c>
      <c r="CS24" s="37">
        <f>CS55</f>
        <v>1.4244E-8</v>
      </c>
      <c r="CT24" s="37">
        <f>CT55</f>
        <v>1.4244E-8</v>
      </c>
      <c r="CU24" s="37">
        <f>CU55</f>
        <v>1.4244E-8</v>
      </c>
    </row>
    <row r="25" spans="1:99" s="1" customFormat="1" ht="47.25" x14ac:dyDescent="0.25">
      <c r="A25" s="34" t="s">
        <v>116</v>
      </c>
      <c r="B25" s="45" t="s">
        <v>117</v>
      </c>
      <c r="C25" s="36" t="s">
        <v>143</v>
      </c>
      <c r="D25" s="37">
        <f>D77</f>
        <v>1.0999999999999999E-11</v>
      </c>
      <c r="E25" s="37">
        <f t="shared" ref="E25:AY25" si="11">E77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7">
        <f t="shared" si="11"/>
        <v>1.0999999999999999E-11</v>
      </c>
      <c r="AG25" s="37">
        <f t="shared" si="11"/>
        <v>1.0999999999999999E-11</v>
      </c>
      <c r="AH25" s="37">
        <f t="shared" si="11"/>
        <v>1.0999999999999999E-11</v>
      </c>
      <c r="AI25" s="37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AZ77</f>
        <v>1.0999999999999999E-11</v>
      </c>
      <c r="BA25" s="39">
        <f>BA77</f>
        <v>1.0999999999999999E-11</v>
      </c>
      <c r="BB25" s="39">
        <f>BB77</f>
        <v>1.0999999999999999E-11</v>
      </c>
      <c r="BC25" s="39">
        <f>BC77</f>
        <v>1.0999999999999999E-11</v>
      </c>
      <c r="BD25" s="37">
        <f t="shared" ref="BD25:BW25" si="12">BD77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BX77</f>
        <v>1.001E-8</v>
      </c>
      <c r="BY25" s="37">
        <f>BY77</f>
        <v>1.001E-8</v>
      </c>
      <c r="BZ25" s="37">
        <f>BZ77</f>
        <v>1.001E-8</v>
      </c>
      <c r="CA25" s="37">
        <f>CA77</f>
        <v>1.001E-8</v>
      </c>
      <c r="CB25" s="37">
        <f>CB77</f>
        <v>1.001E-8</v>
      </c>
      <c r="CC25" s="37">
        <f t="shared" ref="CC25:CI25" si="13">CC77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CJ77</f>
        <v>1.001E-8</v>
      </c>
      <c r="CK25" s="37">
        <f t="shared" ref="CK25:CQ25" si="14">CK77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CR77</f>
        <v>1.001E-8</v>
      </c>
      <c r="CS25" s="37">
        <f>CS77</f>
        <v>1.001E-8</v>
      </c>
      <c r="CT25" s="37">
        <f>CT77</f>
        <v>1.001E-8</v>
      </c>
      <c r="CU25" s="37">
        <f>CU77</f>
        <v>1.001E-8</v>
      </c>
    </row>
    <row r="26" spans="1:99" s="1" customFormat="1" ht="31.5" x14ac:dyDescent="0.25">
      <c r="A26" s="34" t="s">
        <v>55</v>
      </c>
      <c r="B26" s="45" t="s">
        <v>56</v>
      </c>
      <c r="C26" s="36" t="s">
        <v>143</v>
      </c>
      <c r="D26" s="37">
        <f t="shared" ref="D26:BO28" si="15">D80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7">
        <f t="shared" si="15"/>
        <v>1E-10</v>
      </c>
      <c r="AG26" s="37">
        <f t="shared" si="15"/>
        <v>1E-10</v>
      </c>
      <c r="AH26" s="37">
        <f t="shared" si="15"/>
        <v>1E-10</v>
      </c>
      <c r="AI26" s="37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BP80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37">
        <f t="shared" si="16"/>
        <v>1E-10</v>
      </c>
      <c r="CA26" s="37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s="1" customFormat="1" ht="31.5" x14ac:dyDescent="0.25">
      <c r="A27" s="34" t="s">
        <v>118</v>
      </c>
      <c r="B27" s="45" t="s">
        <v>119</v>
      </c>
      <c r="C27" s="36" t="s">
        <v>143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7">
        <f t="shared" si="15"/>
        <v>9.9999999999999994E-12</v>
      </c>
      <c r="AG27" s="37">
        <f t="shared" si="15"/>
        <v>9.9999999999999994E-12</v>
      </c>
      <c r="AH27" s="37">
        <f t="shared" si="15"/>
        <v>9.9999999999999994E-12</v>
      </c>
      <c r="AI27" s="37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37">
        <f t="shared" si="16"/>
        <v>9.9999999999999994E-12</v>
      </c>
      <c r="CA27" s="37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s="1" customFormat="1" x14ac:dyDescent="0.2">
      <c r="A28" s="34" t="s">
        <v>57</v>
      </c>
      <c r="B28" s="35" t="s">
        <v>58</v>
      </c>
      <c r="C28" s="36" t="s">
        <v>143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7">
        <f t="shared" si="15"/>
        <v>1E-13</v>
      </c>
      <c r="AG28" s="37">
        <f t="shared" si="15"/>
        <v>1E-13</v>
      </c>
      <c r="AH28" s="37">
        <f t="shared" si="15"/>
        <v>1E-13</v>
      </c>
      <c r="AI28" s="37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37">
        <f t="shared" si="16"/>
        <v>1E-13</v>
      </c>
      <c r="CA28" s="37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7">
        <f t="shared" si="16"/>
        <v>1E-13</v>
      </c>
      <c r="CQ28" s="37">
        <f t="shared" si="16"/>
        <v>1E-13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s="1" customFormat="1" x14ac:dyDescent="0.2">
      <c r="A29" s="34" t="s">
        <v>27</v>
      </c>
      <c r="B29" s="35" t="s">
        <v>240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6"/>
      <c r="Q29" s="46"/>
      <c r="R29" s="46"/>
      <c r="S29" s="46"/>
      <c r="T29" s="46"/>
      <c r="U29" s="46"/>
      <c r="V29" s="46"/>
      <c r="W29" s="46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47"/>
      <c r="AK29" s="47"/>
      <c r="AL29" s="47"/>
      <c r="AM29" s="47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8"/>
      <c r="CK29" s="48"/>
      <c r="CL29" s="48"/>
      <c r="CM29" s="48"/>
      <c r="CN29" s="48"/>
      <c r="CO29" s="48"/>
      <c r="CP29" s="48"/>
      <c r="CQ29" s="48"/>
      <c r="CR29" s="47" t="s">
        <v>150</v>
      </c>
      <c r="CS29" s="47" t="s">
        <v>150</v>
      </c>
      <c r="CT29" s="49">
        <v>0</v>
      </c>
      <c r="CU29" s="50"/>
    </row>
    <row r="30" spans="1:99" s="1" customFormat="1" ht="104.25" customHeight="1" x14ac:dyDescent="0.2">
      <c r="A30" s="34" t="s">
        <v>28</v>
      </c>
      <c r="B30" s="35" t="s">
        <v>59</v>
      </c>
      <c r="C30" s="36" t="s">
        <v>143</v>
      </c>
      <c r="D30" s="43">
        <f>D31+D36+D39+D48</f>
        <v>1.444E-9</v>
      </c>
      <c r="E30" s="43">
        <f>E31+E36+E39+E48</f>
        <v>1.444E-9</v>
      </c>
      <c r="F30" s="43">
        <f>F31+F36+F39+F48</f>
        <v>1.444E-9</v>
      </c>
      <c r="G30" s="43">
        <f>G31+G36+G39+G48</f>
        <v>1.444E-9</v>
      </c>
      <c r="H30" s="43">
        <f>H31+H36+H39+H48</f>
        <v>1.444E-9</v>
      </c>
      <c r="I30" s="43">
        <f>I31+I36+I39+I48</f>
        <v>1.444E-9</v>
      </c>
      <c r="J30" s="43">
        <f>J31+J36+J39+J48</f>
        <v>1.444E-9</v>
      </c>
      <c r="K30" s="43">
        <f>K31+K36+K39+K48</f>
        <v>1.444E-9</v>
      </c>
      <c r="L30" s="43">
        <f>L31+L36+L39+L48</f>
        <v>1.444E-9</v>
      </c>
      <c r="M30" s="43">
        <f>M31+M36+M39+M48</f>
        <v>1.444E-9</v>
      </c>
      <c r="N30" s="43">
        <f>N31+N36+N39+N48</f>
        <v>1.444E-9</v>
      </c>
      <c r="O30" s="43">
        <f>O31+O36+O39+O48</f>
        <v>1.444E-9</v>
      </c>
      <c r="P30" s="46">
        <f>P31+P36+P39+P48</f>
        <v>1.444E-9</v>
      </c>
      <c r="Q30" s="46">
        <f>Q31+Q36+Q39+Q48</f>
        <v>1.444E-9</v>
      </c>
      <c r="R30" s="46">
        <f>R31+R36+R39+R48</f>
        <v>1.444E-9</v>
      </c>
      <c r="S30" s="46">
        <f>S31+S36+S39+S48</f>
        <v>1.444E-9</v>
      </c>
      <c r="T30" s="46">
        <f>T31+T36+T39+T48</f>
        <v>1.444E-9</v>
      </c>
      <c r="U30" s="46">
        <f>U31+U36+U39+U48</f>
        <v>1.444E-9</v>
      </c>
      <c r="V30" s="46">
        <f>V31+V36+V39+V48</f>
        <v>1.444E-9</v>
      </c>
      <c r="W30" s="46">
        <f>W31+W36+W39+W48</f>
        <v>1.444E-9</v>
      </c>
      <c r="X30" s="43">
        <f>X31+X36+X39+X48</f>
        <v>1.444E-9</v>
      </c>
      <c r="Y30" s="43">
        <f>Y31+Y36+Y39+Y48</f>
        <v>1.444E-9</v>
      </c>
      <c r="Z30" s="43">
        <f>Z31+Z36+Z39+Z48</f>
        <v>1.444E-9</v>
      </c>
      <c r="AA30" s="43">
        <f>AA31+AA36+AA39+AA48</f>
        <v>1.444E-9</v>
      </c>
      <c r="AB30" s="43">
        <f>AB31+AB36+AB39+AB48</f>
        <v>1.444E-9</v>
      </c>
      <c r="AC30" s="43">
        <f>AC31+AC36+AC39+AC48</f>
        <v>1.444E-9</v>
      </c>
      <c r="AD30" s="43">
        <f>AD31+AD36+AD39+AD48</f>
        <v>1.444E-9</v>
      </c>
      <c r="AE30" s="43">
        <f>AE31+AE36+AE39+AE48</f>
        <v>1.444E-9</v>
      </c>
      <c r="AF30" s="43">
        <f>AF31+AF36+AF39+AF48</f>
        <v>1.444E-9</v>
      </c>
      <c r="AG30" s="43">
        <f>AG31+AG36+AG39+AG48</f>
        <v>1.444E-9</v>
      </c>
      <c r="AH30" s="43">
        <f>AH31+AH36+AH39+AH48</f>
        <v>1.444E-9</v>
      </c>
      <c r="AI30" s="43">
        <f>AI31+AI36+AI39+AI48</f>
        <v>1.444E-9</v>
      </c>
      <c r="AJ30" s="43">
        <f>AJ31+AJ36+AJ39+AJ48</f>
        <v>1.444E-9</v>
      </c>
      <c r="AK30" s="43">
        <f>AK31+AK36+AK39+AK48</f>
        <v>1.444E-9</v>
      </c>
      <c r="AL30" s="43">
        <f>AL31+AL36+AL39+AL48</f>
        <v>1.444E-9</v>
      </c>
      <c r="AM30" s="43">
        <f>AM31+AM36+AM39+AM48</f>
        <v>1.444E-9</v>
      </c>
      <c r="AN30" s="43">
        <f>AN31+AN36+AN39+AN48</f>
        <v>1.444E-9</v>
      </c>
      <c r="AO30" s="43">
        <f>AO31+AO36+AO39+AO48</f>
        <v>1.444E-9</v>
      </c>
      <c r="AP30" s="43">
        <f>AP31+AP36+AP39+AP48</f>
        <v>1.444E-9</v>
      </c>
      <c r="AQ30" s="43">
        <f>AQ31+AQ36+AQ39+AQ48</f>
        <v>1.444E-9</v>
      </c>
      <c r="AR30" s="43">
        <f>AR31+AR36+AR39+AR48</f>
        <v>1.444E-9</v>
      </c>
      <c r="AS30" s="43">
        <f>AS31+AS36+AS39+AS48</f>
        <v>1.444E-9</v>
      </c>
      <c r="AT30" s="43">
        <f>AT31+AT36+AT39+AT48</f>
        <v>1.444E-9</v>
      </c>
      <c r="AU30" s="43">
        <f>AU31+AU36+AU39+AU48</f>
        <v>1.444E-9</v>
      </c>
      <c r="AV30" s="43">
        <f>AV31+AV36+AV39+AV48</f>
        <v>1.444E-9</v>
      </c>
      <c r="AW30" s="43">
        <f>AW31+AW36+AW39+AW48</f>
        <v>1.444E-9</v>
      </c>
      <c r="AX30" s="43">
        <f>AX31+AX36+AX39+AX48</f>
        <v>1.444E-9</v>
      </c>
      <c r="AY30" s="43">
        <f>AY31+AY36+AY39+AY48</f>
        <v>1.444E-9</v>
      </c>
      <c r="AZ30" s="39">
        <f>AZ31+AZ36+AZ39+AZ48</f>
        <v>1.444E-9</v>
      </c>
      <c r="BA30" s="39">
        <f>BA31+BA36+BA39+BA48</f>
        <v>1.444E-9</v>
      </c>
      <c r="BB30" s="39">
        <f>BB31+BB36+BB39+BB48</f>
        <v>1.444E-9</v>
      </c>
      <c r="BC30" s="39">
        <f>BC31+BC36+BC39+BC48</f>
        <v>1.444E-9</v>
      </c>
      <c r="BD30" s="43">
        <f>BD31+BD36+BD39+BD48</f>
        <v>1.444E-9</v>
      </c>
      <c r="BE30" s="43">
        <f>BE31+BE36+BE39+BE48</f>
        <v>1.444E-9</v>
      </c>
      <c r="BF30" s="43">
        <f>BF31+BF36+BF39+BF48</f>
        <v>1.444E-9</v>
      </c>
      <c r="BG30" s="43">
        <f>BG31+BG36+BG39+BG48</f>
        <v>1.444E-9</v>
      </c>
      <c r="BH30" s="43">
        <f>BH31+BH36+BH39+BH48</f>
        <v>1.444E-9</v>
      </c>
      <c r="BI30" s="43">
        <f>BI31+BI36+BI39+BI48</f>
        <v>1.444E-9</v>
      </c>
      <c r="BJ30" s="43">
        <f>BJ31+BJ36+BJ39+BJ48</f>
        <v>1.444E-9</v>
      </c>
      <c r="BK30" s="43">
        <f>BK31+BK36+BK39+BK48</f>
        <v>1.444E-9</v>
      </c>
      <c r="BL30" s="43">
        <f>BL31+BL36+BL39+BL48</f>
        <v>1.444E-9</v>
      </c>
      <c r="BM30" s="43">
        <f>BM31+BM36+BM39+BM48</f>
        <v>1.444E-9</v>
      </c>
      <c r="BN30" s="43">
        <f>BN31+BN36+BN39+BN48</f>
        <v>1.444E-9</v>
      </c>
      <c r="BO30" s="43">
        <f>BO31+BO36+BO39+BO48</f>
        <v>1.444E-9</v>
      </c>
      <c r="BP30" s="43">
        <f>BP31+BP36+BP39+BP48</f>
        <v>3.2300000000000002E-10</v>
      </c>
      <c r="BQ30" s="43">
        <f>BQ31+BQ36+BQ39+BQ48</f>
        <v>3.2300000000000002E-10</v>
      </c>
      <c r="BR30" s="43">
        <f>BR31+BR36+BR39+BR48</f>
        <v>3.2300000000000002E-10</v>
      </c>
      <c r="BS30" s="43">
        <f>BS31+BS36+BS39+BS48</f>
        <v>3.2300000000000002E-10</v>
      </c>
      <c r="BT30" s="43">
        <f>BT31+BT36+BT39+BT48</f>
        <v>3.2300000000000002E-10</v>
      </c>
      <c r="BU30" s="43">
        <f>BU31+BU36+BU39+BU48</f>
        <v>3.2300000000000002E-10</v>
      </c>
      <c r="BV30" s="43">
        <f>BV31+BV36+BV39+BV48</f>
        <v>3.2300000000000002E-10</v>
      </c>
      <c r="BW30" s="43">
        <f>BW31+BW36+BW39+BW48</f>
        <v>3.2300000000000002E-10</v>
      </c>
      <c r="BX30" s="40">
        <f>BX31+BX36+BX39+BX48</f>
        <v>1.444E-9</v>
      </c>
      <c r="BY30" s="40">
        <f>BY31+BY36+BY39+BY48</f>
        <v>1.444E-9</v>
      </c>
      <c r="BZ30" s="40">
        <f>BZ31+BZ36+BZ39+BZ48</f>
        <v>1.444E-9</v>
      </c>
      <c r="CA30" s="40">
        <f>CA31+CA36+CA39+CA48</f>
        <v>1.444E-9</v>
      </c>
      <c r="CB30" s="43">
        <f>CB31+CB36+CB39+CB48</f>
        <v>1.444E-9</v>
      </c>
      <c r="CC30" s="43">
        <f>CC31+CC36+CC39+CC48</f>
        <v>1.444E-9</v>
      </c>
      <c r="CD30" s="43">
        <f>CD31+CD36+CD39+CD48</f>
        <v>1.444E-9</v>
      </c>
      <c r="CE30" s="43">
        <f>CE31+CE36+CE39+CE48</f>
        <v>1.444E-9</v>
      </c>
      <c r="CF30" s="43">
        <f>CF31+CF36+CF39+CF48</f>
        <v>1.444E-9</v>
      </c>
      <c r="CG30" s="43">
        <f>CG31+CG36+CG39+CG48</f>
        <v>1.444E-9</v>
      </c>
      <c r="CH30" s="43">
        <f>CH31+CH36+CH39+CH48</f>
        <v>1.444E-9</v>
      </c>
      <c r="CI30" s="43">
        <f>CI31+CI36+CI39+CI48</f>
        <v>1.444E-9</v>
      </c>
      <c r="CJ30" s="43">
        <f>CJ31+CJ36+CJ39+CJ48</f>
        <v>1.444E-9</v>
      </c>
      <c r="CK30" s="43">
        <f>CK31+CK36+CK39+CK48</f>
        <v>1.444E-9</v>
      </c>
      <c r="CL30" s="43">
        <f>CL31+CL36+CL39+CL48</f>
        <v>1.444E-9</v>
      </c>
      <c r="CM30" s="43">
        <f>CM31+CM36+CM39+CM48</f>
        <v>1.444E-9</v>
      </c>
      <c r="CN30" s="43">
        <f>CN31+CN36+CN39+CN48</f>
        <v>1.444E-9</v>
      </c>
      <c r="CO30" s="43">
        <f>CO31+CO36+CO39+CO48</f>
        <v>1.444E-9</v>
      </c>
      <c r="CP30" s="43">
        <f>CP31+CP36+CP39+CP48</f>
        <v>1.444E-9</v>
      </c>
      <c r="CQ30" s="43">
        <f>CQ31+CQ36+CQ39+CQ48</f>
        <v>1.444E-9</v>
      </c>
      <c r="CR30" s="43">
        <f>CR31+CR36+CR39+CR48</f>
        <v>4.0000000000000001E-10</v>
      </c>
      <c r="CS30" s="43">
        <f>CS31+CS36+CS39+CS48</f>
        <v>4.0000000000000001E-10</v>
      </c>
      <c r="CT30" s="43">
        <f>CT31+CT36+CT39+CT48</f>
        <v>4.0000000000000001E-10</v>
      </c>
      <c r="CU30" s="43">
        <f>CU31+CU36+CU39+CU48</f>
        <v>4.0000000000000001E-10</v>
      </c>
    </row>
    <row r="31" spans="1:99" s="1" customFormat="1" ht="31.5" x14ac:dyDescent="0.2">
      <c r="A31" s="34" t="s">
        <v>30</v>
      </c>
      <c r="B31" s="35" t="s">
        <v>60</v>
      </c>
      <c r="C31" s="36" t="s">
        <v>143</v>
      </c>
      <c r="D31" s="37">
        <f>D32+D33+D34+D35</f>
        <v>9.9999999999999998E-13</v>
      </c>
      <c r="E31" s="37">
        <f>E32+E33+E34+E35</f>
        <v>9.9999999999999998E-13</v>
      </c>
      <c r="F31" s="37">
        <f>F32+F33+F34+F35</f>
        <v>9.9999999999999998E-13</v>
      </c>
      <c r="G31" s="37">
        <f>G32+G33+G34+G35</f>
        <v>9.9999999999999998E-13</v>
      </c>
      <c r="H31" s="37">
        <f>H32+H33+H34+H35</f>
        <v>9.9999999999999998E-13</v>
      </c>
      <c r="I31" s="37">
        <f>I32+I33+I34+I35</f>
        <v>9.9999999999999998E-13</v>
      </c>
      <c r="J31" s="37">
        <f>J32+J33+J34+J35</f>
        <v>9.9999999999999998E-13</v>
      </c>
      <c r="K31" s="37">
        <f>K32+K33+K34+K35</f>
        <v>9.9999999999999998E-13</v>
      </c>
      <c r="L31" s="37">
        <f>L32+L33+L34+L35</f>
        <v>9.9999999999999998E-13</v>
      </c>
      <c r="M31" s="37">
        <f>M32+M33+M34+M35</f>
        <v>9.9999999999999998E-13</v>
      </c>
      <c r="N31" s="37">
        <f>N32+N33+N34+N35</f>
        <v>9.9999999999999998E-13</v>
      </c>
      <c r="O31" s="37">
        <f>O32+O33+O34+O35</f>
        <v>9.9999999999999998E-13</v>
      </c>
      <c r="P31" s="46">
        <f>P32+P33+P34+P35</f>
        <v>9.9999999999999998E-13</v>
      </c>
      <c r="Q31" s="46">
        <f>Q32+Q33+Q34+Q35</f>
        <v>9.9999999999999998E-13</v>
      </c>
      <c r="R31" s="46">
        <f>R32+R33+R34+R35</f>
        <v>9.9999999999999998E-13</v>
      </c>
      <c r="S31" s="46">
        <f>S32+S33+S34+S35</f>
        <v>9.9999999999999998E-13</v>
      </c>
      <c r="T31" s="46">
        <f>T32+T33+T34+T35</f>
        <v>9.9999999999999998E-13</v>
      </c>
      <c r="U31" s="46">
        <f>U32+U33+U34+U35</f>
        <v>9.9999999999999998E-13</v>
      </c>
      <c r="V31" s="46">
        <f>V32+V33+V34+V35</f>
        <v>9.9999999999999998E-13</v>
      </c>
      <c r="W31" s="46">
        <f>W32+W33+W34+W35</f>
        <v>9.9999999999999998E-13</v>
      </c>
      <c r="X31" s="37">
        <f>X32+X33+X34+X35</f>
        <v>9.9999999999999998E-13</v>
      </c>
      <c r="Y31" s="37">
        <f>Y32+Y33+Y34+Y35</f>
        <v>9.9999999999999998E-13</v>
      </c>
      <c r="Z31" s="37">
        <f>Z32+Z33+Z34+Z35</f>
        <v>9.9999999999999998E-13</v>
      </c>
      <c r="AA31" s="37">
        <f>AA32+AA33+AA34+AA35</f>
        <v>9.9999999999999998E-13</v>
      </c>
      <c r="AB31" s="37">
        <f>AB32+AB33+AB34+AB35</f>
        <v>9.9999999999999998E-13</v>
      </c>
      <c r="AC31" s="37">
        <f>AC32+AC33+AC34+AC35</f>
        <v>9.9999999999999998E-13</v>
      </c>
      <c r="AD31" s="37">
        <f>AD32+AD33+AD34+AD35</f>
        <v>9.9999999999999998E-13</v>
      </c>
      <c r="AE31" s="37">
        <f>AE32+AE33+AE34+AE35</f>
        <v>9.9999999999999998E-13</v>
      </c>
      <c r="AF31" s="37">
        <f>AF32+AF33+AF34+AF35</f>
        <v>9.9999999999999998E-13</v>
      </c>
      <c r="AG31" s="37">
        <f>AG32+AG33+AG34+AG35</f>
        <v>9.9999999999999998E-13</v>
      </c>
      <c r="AH31" s="37">
        <f>AH32+AH33+AH34+AH35</f>
        <v>9.9999999999999998E-13</v>
      </c>
      <c r="AI31" s="37">
        <f>AI32+AI33+AI34+AI35</f>
        <v>9.9999999999999998E-13</v>
      </c>
      <c r="AJ31" s="37">
        <f>AJ32+AJ33+AJ34+AJ35</f>
        <v>9.9999999999999998E-13</v>
      </c>
      <c r="AK31" s="37">
        <f>AK32+AK33+AK34+AK35</f>
        <v>9.9999999999999998E-13</v>
      </c>
      <c r="AL31" s="37">
        <f>AL32+AL33+AL34+AL35</f>
        <v>9.9999999999999998E-13</v>
      </c>
      <c r="AM31" s="37">
        <f>AM32+AM33+AM34+AM35</f>
        <v>9.9999999999999998E-13</v>
      </c>
      <c r="AN31" s="37">
        <f>AN32+AN33+AN34+AN35</f>
        <v>9.9999999999999998E-13</v>
      </c>
      <c r="AO31" s="37">
        <f>AO32+AO33+AO34+AO35</f>
        <v>9.9999999999999998E-13</v>
      </c>
      <c r="AP31" s="37">
        <f>AP32+AP33+AP34+AP35</f>
        <v>9.9999999999999998E-13</v>
      </c>
      <c r="AQ31" s="37">
        <f>AQ32+AQ33+AQ34+AQ35</f>
        <v>9.9999999999999998E-13</v>
      </c>
      <c r="AR31" s="37">
        <f>AR32+AR33+AR34+AR35</f>
        <v>9.9999999999999998E-13</v>
      </c>
      <c r="AS31" s="37">
        <f>AS32+AS33+AS34+AS35</f>
        <v>9.9999999999999998E-13</v>
      </c>
      <c r="AT31" s="37">
        <f>AT32+AT33+AT34+AT35</f>
        <v>9.9999999999999998E-13</v>
      </c>
      <c r="AU31" s="37">
        <f>AU32+AU33+AU34+AU35</f>
        <v>9.9999999999999998E-13</v>
      </c>
      <c r="AV31" s="37">
        <f>AV32+AV33+AV34+AV35</f>
        <v>9.9999999999999998E-13</v>
      </c>
      <c r="AW31" s="37">
        <f>AW32+AW33+AW34+AW35</f>
        <v>9.9999999999999998E-13</v>
      </c>
      <c r="AX31" s="37">
        <f>AX32+AX33+AX34+AX35</f>
        <v>9.9999999999999998E-13</v>
      </c>
      <c r="AY31" s="37">
        <f>AY32+AY33+AY34+AY35</f>
        <v>9.9999999999999998E-13</v>
      </c>
      <c r="AZ31" s="39">
        <f>AZ32+AZ33+AZ34+AZ35</f>
        <v>9.9999999999999998E-13</v>
      </c>
      <c r="BA31" s="39">
        <f>BA32+BA33+BA34+BA35</f>
        <v>9.9999999999999998E-13</v>
      </c>
      <c r="BB31" s="39">
        <f>BB32+BB33+BB34+BB35</f>
        <v>9.9999999999999998E-13</v>
      </c>
      <c r="BC31" s="39">
        <f>BC32+BC33+BC34+BC35</f>
        <v>9.9999999999999998E-13</v>
      </c>
      <c r="BD31" s="37">
        <f>BD32+BD33+BD34+BD35</f>
        <v>9.9999999999999998E-13</v>
      </c>
      <c r="BE31" s="37">
        <f>BE32+BE33+BE34+BE35</f>
        <v>9.9999999999999998E-13</v>
      </c>
      <c r="BF31" s="37">
        <f>BF32+BF33+BF34+BF35</f>
        <v>9.9999999999999998E-13</v>
      </c>
      <c r="BG31" s="37">
        <f>BG32+BG33+BG34+BG35</f>
        <v>9.9999999999999998E-13</v>
      </c>
      <c r="BH31" s="37">
        <f>BH32+BH33+BH34+BH35</f>
        <v>9.9999999999999998E-13</v>
      </c>
      <c r="BI31" s="37">
        <f>BI32+BI33+BI34+BI35</f>
        <v>9.9999999999999998E-13</v>
      </c>
      <c r="BJ31" s="37">
        <f>BJ32+BJ33+BJ34+BJ35</f>
        <v>9.9999999999999998E-13</v>
      </c>
      <c r="BK31" s="37">
        <f>BK32+BK33+BK34+BK35</f>
        <v>9.9999999999999998E-13</v>
      </c>
      <c r="BL31" s="37">
        <f>BL32+BL33+BL34+BL35</f>
        <v>9.9999999999999998E-13</v>
      </c>
      <c r="BM31" s="37">
        <f>BM32+BM33+BM34+BM35</f>
        <v>9.9999999999999998E-13</v>
      </c>
      <c r="BN31" s="37">
        <f>BN32+BN33+BN34+BN35</f>
        <v>9.9999999999999998E-13</v>
      </c>
      <c r="BO31" s="37">
        <f>BO32+BO33+BO34+BO35</f>
        <v>9.9999999999999998E-13</v>
      </c>
      <c r="BP31" s="37">
        <f>BP32+BP33+BP34+BP35</f>
        <v>9.9999999999999998E-13</v>
      </c>
      <c r="BQ31" s="37">
        <f>BQ32+BQ33+BQ34+BQ35</f>
        <v>9.9999999999999998E-13</v>
      </c>
      <c r="BR31" s="37">
        <f>BR32+BR33+BR34+BR35</f>
        <v>9.9999999999999998E-13</v>
      </c>
      <c r="BS31" s="37">
        <f>BS32+BS33+BS34+BS35</f>
        <v>9.9999999999999998E-13</v>
      </c>
      <c r="BT31" s="37">
        <f>BT32+BT33+BT34+BT35</f>
        <v>9.9999999999999998E-13</v>
      </c>
      <c r="BU31" s="37">
        <f>BU32+BU33+BU34+BU35</f>
        <v>9.9999999999999998E-13</v>
      </c>
      <c r="BV31" s="37">
        <f>BV32+BV33+BV34+BV35</f>
        <v>9.9999999999999998E-13</v>
      </c>
      <c r="BW31" s="37">
        <f>BW32+BW33+BW34+BW35</f>
        <v>9.9999999999999998E-13</v>
      </c>
      <c r="BX31" s="40">
        <f>BX32+BX33+BX34+BX35</f>
        <v>9.9999999999999998E-13</v>
      </c>
      <c r="BY31" s="40">
        <f>BY32+BY33+BY34+BY35</f>
        <v>9.9999999999999998E-13</v>
      </c>
      <c r="BZ31" s="40">
        <f>BZ32+BZ33+BZ34+BZ35</f>
        <v>9.9999999999999998E-13</v>
      </c>
      <c r="CA31" s="40">
        <f>CA32+CA33+CA34+CA35</f>
        <v>9.9999999999999998E-13</v>
      </c>
      <c r="CB31" s="37">
        <f>CB32+CB33+CB34+CB35</f>
        <v>9.9999999999999998E-13</v>
      </c>
      <c r="CC31" s="37">
        <f>CC32+CC33+CC34+CC35</f>
        <v>9.9999999999999998E-13</v>
      </c>
      <c r="CD31" s="37">
        <f>CD32+CD33+CD34+CD35</f>
        <v>9.9999999999999998E-13</v>
      </c>
      <c r="CE31" s="37">
        <f>CE32+CE33+CE34+CE35</f>
        <v>9.9999999999999998E-13</v>
      </c>
      <c r="CF31" s="37">
        <f>CF32+CF33+CF34+CF35</f>
        <v>9.9999999999999998E-13</v>
      </c>
      <c r="CG31" s="37">
        <f>CG32+CG33+CG34+CG35</f>
        <v>9.9999999999999998E-13</v>
      </c>
      <c r="CH31" s="37">
        <f>CH32+CH33+CH34+CH35</f>
        <v>9.9999999999999998E-13</v>
      </c>
      <c r="CI31" s="37">
        <f>CI32+CI33+CI34+CI35</f>
        <v>9.9999999999999998E-13</v>
      </c>
      <c r="CJ31" s="37">
        <f>CJ32+CJ33+CJ34+CJ35</f>
        <v>9.9999999999999998E-13</v>
      </c>
      <c r="CK31" s="37">
        <f>CK32+CK33+CK34+CK35</f>
        <v>9.9999999999999998E-13</v>
      </c>
      <c r="CL31" s="37">
        <f>CL32+CL33+CL34+CL35</f>
        <v>9.9999999999999998E-13</v>
      </c>
      <c r="CM31" s="37">
        <f>CM32+CM33+CM34+CM35</f>
        <v>9.9999999999999998E-13</v>
      </c>
      <c r="CN31" s="37">
        <f>CN32+CN33+CN34+CN35</f>
        <v>9.9999999999999998E-13</v>
      </c>
      <c r="CO31" s="37">
        <f>CO32+CO33+CO34+CO35</f>
        <v>9.9999999999999998E-13</v>
      </c>
      <c r="CP31" s="37">
        <f>CP32+CP33+CP34+CP35</f>
        <v>9.9999999999999998E-13</v>
      </c>
      <c r="CQ31" s="37">
        <f>CQ32+CQ33+CQ34+CQ35</f>
        <v>9.9999999999999998E-13</v>
      </c>
      <c r="CR31" s="37">
        <f>CR32+CR33+CR34+CR35</f>
        <v>1E-10</v>
      </c>
      <c r="CS31" s="37">
        <f>CS32+CS33+CS34+CS35</f>
        <v>1E-10</v>
      </c>
      <c r="CT31" s="37">
        <f>CT32+CT33+CT34+CT35</f>
        <v>1E-10</v>
      </c>
      <c r="CU31" s="37">
        <f>CU32+CU33+CU34+CU35</f>
        <v>1E-10</v>
      </c>
    </row>
    <row r="32" spans="1:99" s="1" customFormat="1" ht="81.75" customHeight="1" x14ac:dyDescent="0.2">
      <c r="A32" s="34" t="s">
        <v>36</v>
      </c>
      <c r="B32" s="35" t="s">
        <v>61</v>
      </c>
      <c r="C32" s="36" t="s">
        <v>143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</row>
    <row r="33" spans="1:99" s="1" customFormat="1" ht="47.25" x14ac:dyDescent="0.2">
      <c r="A33" s="34" t="s">
        <v>37</v>
      </c>
      <c r="B33" s="35" t="s">
        <v>62</v>
      </c>
      <c r="C33" s="36" t="s">
        <v>143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</row>
    <row r="34" spans="1:99" s="1" customFormat="1" ht="70.5" customHeight="1" x14ac:dyDescent="0.2">
      <c r="A34" s="34" t="s">
        <v>38</v>
      </c>
      <c r="B34" s="35" t="s">
        <v>63</v>
      </c>
      <c r="C34" s="36" t="s">
        <v>143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7">
        <v>0</v>
      </c>
      <c r="AZ34" s="37">
        <v>0</v>
      </c>
      <c r="BA34" s="37">
        <v>0</v>
      </c>
      <c r="BB34" s="37">
        <v>0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0</v>
      </c>
      <c r="BJ34" s="37">
        <v>0</v>
      </c>
      <c r="BK34" s="37">
        <v>0</v>
      </c>
      <c r="BL34" s="37">
        <v>0</v>
      </c>
      <c r="BM34" s="37">
        <v>0</v>
      </c>
      <c r="BN34" s="37">
        <v>0</v>
      </c>
      <c r="BO34" s="37">
        <v>0</v>
      </c>
      <c r="BP34" s="37">
        <v>0</v>
      </c>
      <c r="BQ34" s="37">
        <v>0</v>
      </c>
      <c r="BR34" s="37">
        <v>0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0</v>
      </c>
      <c r="BZ34" s="37">
        <v>0</v>
      </c>
      <c r="CA34" s="37">
        <v>0</v>
      </c>
      <c r="CB34" s="37">
        <v>0</v>
      </c>
      <c r="CC34" s="37">
        <v>0</v>
      </c>
      <c r="CD34" s="37">
        <v>0</v>
      </c>
      <c r="CE34" s="37">
        <v>0</v>
      </c>
      <c r="CF34" s="37">
        <v>0</v>
      </c>
      <c r="CG34" s="37">
        <v>0</v>
      </c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>
        <v>0</v>
      </c>
      <c r="CT34" s="37">
        <v>0</v>
      </c>
      <c r="CU34" s="37">
        <v>0</v>
      </c>
    </row>
    <row r="35" spans="1:99" s="1" customFormat="1" ht="109.5" customHeight="1" x14ac:dyDescent="0.2">
      <c r="A35" s="34" t="s">
        <v>38</v>
      </c>
      <c r="B35" s="51" t="s">
        <v>145</v>
      </c>
      <c r="C35" s="36" t="s">
        <v>143</v>
      </c>
      <c r="D35" s="37">
        <v>9.9999999999999998E-13</v>
      </c>
      <c r="E35" s="37">
        <v>9.9999999999999998E-13</v>
      </c>
      <c r="F35" s="37">
        <v>9.9999999999999998E-13</v>
      </c>
      <c r="G35" s="37">
        <v>9.9999999999999998E-13</v>
      </c>
      <c r="H35" s="37">
        <v>9.9999999999999998E-13</v>
      </c>
      <c r="I35" s="37">
        <v>9.9999999999999998E-13</v>
      </c>
      <c r="J35" s="37">
        <v>9.9999999999999998E-13</v>
      </c>
      <c r="K35" s="37">
        <v>9.9999999999999998E-13</v>
      </c>
      <c r="L35" s="37">
        <v>9.9999999999999998E-13</v>
      </c>
      <c r="M35" s="37">
        <v>9.9999999999999998E-13</v>
      </c>
      <c r="N35" s="37">
        <v>9.9999999999999998E-13</v>
      </c>
      <c r="O35" s="37">
        <v>9.9999999999999998E-13</v>
      </c>
      <c r="P35" s="37">
        <v>9.9999999999999998E-13</v>
      </c>
      <c r="Q35" s="37">
        <v>9.9999999999999998E-13</v>
      </c>
      <c r="R35" s="37">
        <v>9.9999999999999998E-13</v>
      </c>
      <c r="S35" s="37">
        <v>9.9999999999999998E-13</v>
      </c>
      <c r="T35" s="37">
        <v>9.9999999999999998E-13</v>
      </c>
      <c r="U35" s="37">
        <v>9.9999999999999998E-13</v>
      </c>
      <c r="V35" s="37">
        <v>9.9999999999999998E-13</v>
      </c>
      <c r="W35" s="37">
        <v>9.9999999999999998E-13</v>
      </c>
      <c r="X35" s="37">
        <v>9.9999999999999998E-13</v>
      </c>
      <c r="Y35" s="37">
        <v>9.9999999999999998E-13</v>
      </c>
      <c r="Z35" s="37">
        <v>9.9999999999999998E-13</v>
      </c>
      <c r="AA35" s="37">
        <v>9.9999999999999998E-13</v>
      </c>
      <c r="AB35" s="37">
        <v>9.9999999999999998E-13</v>
      </c>
      <c r="AC35" s="37">
        <v>9.9999999999999998E-13</v>
      </c>
      <c r="AD35" s="37">
        <v>9.9999999999999998E-13</v>
      </c>
      <c r="AE35" s="37">
        <v>9.9999999999999998E-13</v>
      </c>
      <c r="AF35" s="37">
        <v>9.9999999999999998E-13</v>
      </c>
      <c r="AG35" s="37">
        <v>9.9999999999999998E-13</v>
      </c>
      <c r="AH35" s="37">
        <v>9.9999999999999998E-13</v>
      </c>
      <c r="AI35" s="37">
        <v>9.9999999999999998E-13</v>
      </c>
      <c r="AJ35" s="37">
        <v>9.9999999999999998E-13</v>
      </c>
      <c r="AK35" s="37">
        <v>9.9999999999999998E-13</v>
      </c>
      <c r="AL35" s="37">
        <v>9.9999999999999998E-13</v>
      </c>
      <c r="AM35" s="37">
        <v>9.9999999999999998E-13</v>
      </c>
      <c r="AN35" s="37">
        <v>9.9999999999999998E-13</v>
      </c>
      <c r="AO35" s="37">
        <v>9.9999999999999998E-13</v>
      </c>
      <c r="AP35" s="37">
        <v>9.9999999999999998E-13</v>
      </c>
      <c r="AQ35" s="37">
        <v>9.9999999999999998E-13</v>
      </c>
      <c r="AR35" s="37">
        <v>9.9999999999999998E-13</v>
      </c>
      <c r="AS35" s="37">
        <v>9.9999999999999998E-13</v>
      </c>
      <c r="AT35" s="37">
        <v>9.9999999999999998E-13</v>
      </c>
      <c r="AU35" s="37">
        <v>9.9999999999999998E-13</v>
      </c>
      <c r="AV35" s="37">
        <v>9.9999999999999998E-13</v>
      </c>
      <c r="AW35" s="37">
        <v>9.9999999999999998E-13</v>
      </c>
      <c r="AX35" s="37">
        <v>9.9999999999999998E-13</v>
      </c>
      <c r="AY35" s="37">
        <v>9.9999999999999998E-13</v>
      </c>
      <c r="AZ35" s="39">
        <v>9.9999999999999998E-13</v>
      </c>
      <c r="BA35" s="39">
        <v>9.9999999999999998E-13</v>
      </c>
      <c r="BB35" s="39">
        <v>9.9999999999999998E-13</v>
      </c>
      <c r="BC35" s="39">
        <v>9.9999999999999998E-13</v>
      </c>
      <c r="BD35" s="37">
        <v>9.9999999999999998E-13</v>
      </c>
      <c r="BE35" s="37">
        <v>9.9999999999999998E-13</v>
      </c>
      <c r="BF35" s="37">
        <v>9.9999999999999998E-13</v>
      </c>
      <c r="BG35" s="37">
        <v>9.9999999999999998E-13</v>
      </c>
      <c r="BH35" s="37">
        <v>9.9999999999999998E-13</v>
      </c>
      <c r="BI35" s="37">
        <v>9.9999999999999998E-13</v>
      </c>
      <c r="BJ35" s="37">
        <v>9.9999999999999998E-13</v>
      </c>
      <c r="BK35" s="37">
        <v>9.9999999999999998E-13</v>
      </c>
      <c r="BL35" s="37">
        <v>9.9999999999999998E-13</v>
      </c>
      <c r="BM35" s="37">
        <v>9.9999999999999998E-13</v>
      </c>
      <c r="BN35" s="37">
        <v>9.9999999999999998E-13</v>
      </c>
      <c r="BO35" s="37">
        <v>9.9999999999999998E-13</v>
      </c>
      <c r="BP35" s="37">
        <v>9.9999999999999998E-13</v>
      </c>
      <c r="BQ35" s="37">
        <v>9.9999999999999998E-13</v>
      </c>
      <c r="BR35" s="37">
        <v>9.9999999999999998E-13</v>
      </c>
      <c r="BS35" s="37">
        <v>9.9999999999999998E-13</v>
      </c>
      <c r="BT35" s="37">
        <v>9.9999999999999998E-13</v>
      </c>
      <c r="BU35" s="37">
        <v>9.9999999999999998E-13</v>
      </c>
      <c r="BV35" s="37">
        <v>9.9999999999999998E-13</v>
      </c>
      <c r="BW35" s="37">
        <v>9.9999999999999998E-13</v>
      </c>
      <c r="BX35" s="37">
        <v>9.9999999999999998E-13</v>
      </c>
      <c r="BY35" s="37">
        <v>9.9999999999999998E-13</v>
      </c>
      <c r="BZ35" s="37">
        <v>9.9999999999999998E-13</v>
      </c>
      <c r="CA35" s="37">
        <v>9.9999999999999998E-13</v>
      </c>
      <c r="CB35" s="37">
        <v>9.9999999999999998E-13</v>
      </c>
      <c r="CC35" s="37">
        <v>9.9999999999999998E-13</v>
      </c>
      <c r="CD35" s="37">
        <v>9.9999999999999998E-13</v>
      </c>
      <c r="CE35" s="37">
        <v>9.9999999999999998E-13</v>
      </c>
      <c r="CF35" s="37">
        <v>9.9999999999999998E-13</v>
      </c>
      <c r="CG35" s="37">
        <v>9.9999999999999998E-13</v>
      </c>
      <c r="CH35" s="37">
        <v>9.9999999999999998E-13</v>
      </c>
      <c r="CI35" s="37">
        <v>9.9999999999999998E-13</v>
      </c>
      <c r="CJ35" s="37">
        <v>9.9999999999999998E-13</v>
      </c>
      <c r="CK35" s="37">
        <v>9.9999999999999998E-13</v>
      </c>
      <c r="CL35" s="37">
        <v>9.9999999999999998E-13</v>
      </c>
      <c r="CM35" s="37">
        <v>9.9999999999999998E-13</v>
      </c>
      <c r="CN35" s="37">
        <v>9.9999999999999998E-13</v>
      </c>
      <c r="CO35" s="37">
        <v>9.9999999999999998E-13</v>
      </c>
      <c r="CP35" s="37">
        <v>9.9999999999999998E-13</v>
      </c>
      <c r="CQ35" s="37">
        <v>9.9999999999999998E-13</v>
      </c>
      <c r="CR35" s="37">
        <v>1E-10</v>
      </c>
      <c r="CS35" s="37">
        <v>1E-10</v>
      </c>
      <c r="CT35" s="37">
        <v>1E-10</v>
      </c>
      <c r="CU35" s="37">
        <v>1E-10</v>
      </c>
    </row>
    <row r="36" spans="1:99" s="1" customFormat="1" ht="50.25" customHeight="1" x14ac:dyDescent="0.2">
      <c r="A36" s="34" t="s">
        <v>31</v>
      </c>
      <c r="B36" s="52" t="s">
        <v>64</v>
      </c>
      <c r="C36" s="36" t="s">
        <v>143</v>
      </c>
      <c r="D36" s="37">
        <f t="shared" ref="D36:BO36" si="17">D37+D38</f>
        <v>9.9999999999999994E-12</v>
      </c>
      <c r="E36" s="37">
        <f t="shared" si="17"/>
        <v>9.9999999999999994E-12</v>
      </c>
      <c r="F36" s="37">
        <f t="shared" si="17"/>
        <v>9.9999999999999994E-12</v>
      </c>
      <c r="G36" s="37">
        <f t="shared" si="17"/>
        <v>9.9999999999999994E-12</v>
      </c>
      <c r="H36" s="37">
        <f t="shared" si="17"/>
        <v>9.9999999999999994E-12</v>
      </c>
      <c r="I36" s="37">
        <f t="shared" si="17"/>
        <v>9.9999999999999994E-12</v>
      </c>
      <c r="J36" s="37">
        <f t="shared" si="17"/>
        <v>9.9999999999999994E-12</v>
      </c>
      <c r="K36" s="37">
        <f t="shared" si="17"/>
        <v>9.9999999999999994E-12</v>
      </c>
      <c r="L36" s="37">
        <f t="shared" si="17"/>
        <v>9.9999999999999994E-12</v>
      </c>
      <c r="M36" s="37">
        <f t="shared" si="17"/>
        <v>9.9999999999999994E-12</v>
      </c>
      <c r="N36" s="37">
        <f t="shared" si="17"/>
        <v>9.9999999999999994E-12</v>
      </c>
      <c r="O36" s="37">
        <f t="shared" si="17"/>
        <v>9.9999999999999994E-12</v>
      </c>
      <c r="P36" s="37">
        <f t="shared" si="17"/>
        <v>9.9999999999999994E-12</v>
      </c>
      <c r="Q36" s="37">
        <f t="shared" si="17"/>
        <v>9.9999999999999994E-12</v>
      </c>
      <c r="R36" s="37">
        <f t="shared" si="17"/>
        <v>9.9999999999999994E-12</v>
      </c>
      <c r="S36" s="37">
        <f t="shared" si="17"/>
        <v>9.9999999999999994E-12</v>
      </c>
      <c r="T36" s="37">
        <f t="shared" si="17"/>
        <v>9.9999999999999994E-12</v>
      </c>
      <c r="U36" s="37">
        <f t="shared" si="17"/>
        <v>9.9999999999999994E-12</v>
      </c>
      <c r="V36" s="37">
        <f t="shared" si="17"/>
        <v>9.9999999999999994E-12</v>
      </c>
      <c r="W36" s="37">
        <f t="shared" si="17"/>
        <v>9.9999999999999994E-12</v>
      </c>
      <c r="X36" s="37">
        <f t="shared" si="17"/>
        <v>9.9999999999999994E-12</v>
      </c>
      <c r="Y36" s="37">
        <f t="shared" si="17"/>
        <v>9.9999999999999994E-12</v>
      </c>
      <c r="Z36" s="37">
        <f t="shared" si="17"/>
        <v>9.9999999999999994E-12</v>
      </c>
      <c r="AA36" s="37">
        <f t="shared" si="17"/>
        <v>9.9999999999999994E-12</v>
      </c>
      <c r="AB36" s="37">
        <f t="shared" si="17"/>
        <v>9.9999999999999994E-12</v>
      </c>
      <c r="AC36" s="37">
        <f t="shared" si="17"/>
        <v>9.9999999999999994E-12</v>
      </c>
      <c r="AD36" s="37">
        <f t="shared" si="17"/>
        <v>9.9999999999999994E-12</v>
      </c>
      <c r="AE36" s="37">
        <f t="shared" si="17"/>
        <v>9.9999999999999994E-12</v>
      </c>
      <c r="AF36" s="37">
        <f t="shared" si="17"/>
        <v>9.9999999999999994E-12</v>
      </c>
      <c r="AG36" s="37">
        <f t="shared" si="17"/>
        <v>9.9999999999999994E-12</v>
      </c>
      <c r="AH36" s="37">
        <f t="shared" si="17"/>
        <v>9.9999999999999994E-12</v>
      </c>
      <c r="AI36" s="37">
        <f t="shared" si="17"/>
        <v>9.9999999999999994E-12</v>
      </c>
      <c r="AJ36" s="37">
        <f t="shared" si="17"/>
        <v>9.9999999999999994E-12</v>
      </c>
      <c r="AK36" s="37">
        <f t="shared" si="17"/>
        <v>9.9999999999999994E-12</v>
      </c>
      <c r="AL36" s="37">
        <f t="shared" si="17"/>
        <v>9.9999999999999994E-12</v>
      </c>
      <c r="AM36" s="37">
        <f t="shared" si="17"/>
        <v>9.9999999999999994E-12</v>
      </c>
      <c r="AN36" s="37">
        <f t="shared" si="17"/>
        <v>9.9999999999999994E-12</v>
      </c>
      <c r="AO36" s="37">
        <f t="shared" si="17"/>
        <v>9.9999999999999994E-12</v>
      </c>
      <c r="AP36" s="37">
        <f t="shared" si="17"/>
        <v>9.9999999999999994E-12</v>
      </c>
      <c r="AQ36" s="37">
        <f t="shared" si="17"/>
        <v>9.9999999999999994E-12</v>
      </c>
      <c r="AR36" s="37">
        <f t="shared" si="17"/>
        <v>9.9999999999999994E-12</v>
      </c>
      <c r="AS36" s="37">
        <f t="shared" si="17"/>
        <v>9.9999999999999994E-12</v>
      </c>
      <c r="AT36" s="37">
        <f t="shared" si="17"/>
        <v>9.9999999999999994E-12</v>
      </c>
      <c r="AU36" s="37">
        <f t="shared" si="17"/>
        <v>9.9999999999999994E-12</v>
      </c>
      <c r="AV36" s="37">
        <f t="shared" si="17"/>
        <v>9.9999999999999994E-12</v>
      </c>
      <c r="AW36" s="37">
        <f t="shared" si="17"/>
        <v>9.9999999999999994E-12</v>
      </c>
      <c r="AX36" s="37">
        <f t="shared" si="17"/>
        <v>9.9999999999999994E-12</v>
      </c>
      <c r="AY36" s="37">
        <f t="shared" si="17"/>
        <v>9.9999999999999994E-12</v>
      </c>
      <c r="AZ36" s="39">
        <f t="shared" si="17"/>
        <v>9.9999999999999994E-12</v>
      </c>
      <c r="BA36" s="39">
        <f t="shared" si="17"/>
        <v>9.9999999999999994E-12</v>
      </c>
      <c r="BB36" s="39">
        <f t="shared" si="17"/>
        <v>9.9999999999999994E-12</v>
      </c>
      <c r="BC36" s="39">
        <f t="shared" si="17"/>
        <v>9.9999999999999994E-12</v>
      </c>
      <c r="BD36" s="37">
        <f t="shared" si="17"/>
        <v>9.9999999999999994E-12</v>
      </c>
      <c r="BE36" s="37">
        <f t="shared" si="17"/>
        <v>9.9999999999999994E-12</v>
      </c>
      <c r="BF36" s="37">
        <f t="shared" si="17"/>
        <v>9.9999999999999994E-12</v>
      </c>
      <c r="BG36" s="37">
        <f t="shared" si="17"/>
        <v>9.9999999999999994E-12</v>
      </c>
      <c r="BH36" s="37">
        <f t="shared" si="17"/>
        <v>9.9999999999999994E-12</v>
      </c>
      <c r="BI36" s="37">
        <f t="shared" si="17"/>
        <v>9.9999999999999994E-12</v>
      </c>
      <c r="BJ36" s="37">
        <f t="shared" si="17"/>
        <v>9.9999999999999994E-12</v>
      </c>
      <c r="BK36" s="37">
        <f t="shared" si="17"/>
        <v>9.9999999999999994E-12</v>
      </c>
      <c r="BL36" s="37">
        <f t="shared" si="17"/>
        <v>9.9999999999999994E-12</v>
      </c>
      <c r="BM36" s="37">
        <f t="shared" si="17"/>
        <v>9.9999999999999994E-12</v>
      </c>
      <c r="BN36" s="37">
        <f t="shared" si="17"/>
        <v>9.9999999999999994E-12</v>
      </c>
      <c r="BO36" s="37">
        <f t="shared" si="17"/>
        <v>9.9999999999999994E-12</v>
      </c>
      <c r="BP36" s="37">
        <f t="shared" ref="BP36:CQ36" si="18">BP37+BP38</f>
        <v>9.9999999999999994E-12</v>
      </c>
      <c r="BQ36" s="37">
        <f t="shared" si="18"/>
        <v>9.9999999999999994E-12</v>
      </c>
      <c r="BR36" s="37">
        <f t="shared" si="18"/>
        <v>9.9999999999999994E-12</v>
      </c>
      <c r="BS36" s="37">
        <f t="shared" si="18"/>
        <v>9.9999999999999994E-12</v>
      </c>
      <c r="BT36" s="37">
        <f t="shared" si="18"/>
        <v>9.9999999999999994E-12</v>
      </c>
      <c r="BU36" s="37">
        <f t="shared" si="18"/>
        <v>9.9999999999999994E-12</v>
      </c>
      <c r="BV36" s="37">
        <f t="shared" si="18"/>
        <v>9.9999999999999994E-12</v>
      </c>
      <c r="BW36" s="37">
        <f t="shared" si="18"/>
        <v>9.9999999999999994E-12</v>
      </c>
      <c r="BX36" s="37">
        <f t="shared" si="18"/>
        <v>9.9999999999999994E-12</v>
      </c>
      <c r="BY36" s="37">
        <f t="shared" si="18"/>
        <v>9.9999999999999994E-12</v>
      </c>
      <c r="BZ36" s="37">
        <f t="shared" si="18"/>
        <v>9.9999999999999994E-12</v>
      </c>
      <c r="CA36" s="37">
        <f t="shared" si="18"/>
        <v>9.9999999999999994E-12</v>
      </c>
      <c r="CB36" s="37">
        <f t="shared" si="18"/>
        <v>9.9999999999999994E-12</v>
      </c>
      <c r="CC36" s="37">
        <f t="shared" si="18"/>
        <v>9.9999999999999994E-12</v>
      </c>
      <c r="CD36" s="37">
        <f t="shared" si="18"/>
        <v>9.9999999999999994E-12</v>
      </c>
      <c r="CE36" s="37">
        <f t="shared" si="18"/>
        <v>9.9999999999999994E-12</v>
      </c>
      <c r="CF36" s="37">
        <f t="shared" si="18"/>
        <v>9.9999999999999994E-12</v>
      </c>
      <c r="CG36" s="37">
        <f t="shared" si="18"/>
        <v>9.9999999999999994E-12</v>
      </c>
      <c r="CH36" s="37">
        <f t="shared" si="18"/>
        <v>9.9999999999999994E-12</v>
      </c>
      <c r="CI36" s="37">
        <f t="shared" si="18"/>
        <v>9.9999999999999994E-12</v>
      </c>
      <c r="CJ36" s="37">
        <f t="shared" si="18"/>
        <v>9.9999999999999994E-12</v>
      </c>
      <c r="CK36" s="37">
        <f t="shared" si="18"/>
        <v>9.9999999999999994E-12</v>
      </c>
      <c r="CL36" s="37">
        <f t="shared" si="18"/>
        <v>9.9999999999999994E-12</v>
      </c>
      <c r="CM36" s="37">
        <f t="shared" si="18"/>
        <v>9.9999999999999994E-12</v>
      </c>
      <c r="CN36" s="37">
        <f t="shared" si="18"/>
        <v>9.9999999999999994E-12</v>
      </c>
      <c r="CO36" s="37">
        <f t="shared" si="18"/>
        <v>9.9999999999999994E-12</v>
      </c>
      <c r="CP36" s="37">
        <f t="shared" si="18"/>
        <v>9.9999999999999994E-12</v>
      </c>
      <c r="CQ36" s="37">
        <f t="shared" si="18"/>
        <v>9.9999999999999994E-12</v>
      </c>
      <c r="CR36" s="37">
        <v>1E-10</v>
      </c>
      <c r="CS36" s="37">
        <v>1E-10</v>
      </c>
      <c r="CT36" s="37">
        <v>1E-10</v>
      </c>
      <c r="CU36" s="37">
        <v>1E-10</v>
      </c>
    </row>
    <row r="37" spans="1:99" s="1" customFormat="1" ht="63" x14ac:dyDescent="0.2">
      <c r="A37" s="34" t="s">
        <v>39</v>
      </c>
      <c r="B37" s="52" t="s">
        <v>65</v>
      </c>
      <c r="C37" s="36" t="s">
        <v>143</v>
      </c>
      <c r="D37" s="37">
        <v>9.9999999999999994E-12</v>
      </c>
      <c r="E37" s="37">
        <v>9.9999999999999994E-12</v>
      </c>
      <c r="F37" s="37">
        <v>9.9999999999999994E-12</v>
      </c>
      <c r="G37" s="37">
        <v>9.9999999999999994E-12</v>
      </c>
      <c r="H37" s="37">
        <v>9.9999999999999994E-12</v>
      </c>
      <c r="I37" s="37">
        <v>9.9999999999999994E-12</v>
      </c>
      <c r="J37" s="37">
        <v>9.9999999999999994E-12</v>
      </c>
      <c r="K37" s="37">
        <v>9.9999999999999994E-12</v>
      </c>
      <c r="L37" s="37">
        <v>9.9999999999999994E-12</v>
      </c>
      <c r="M37" s="37">
        <v>9.9999999999999994E-12</v>
      </c>
      <c r="N37" s="37">
        <v>9.9999999999999994E-12</v>
      </c>
      <c r="O37" s="37">
        <v>9.9999999999999994E-12</v>
      </c>
      <c r="P37" s="37">
        <v>9.9999999999999994E-12</v>
      </c>
      <c r="Q37" s="37">
        <v>9.9999999999999994E-12</v>
      </c>
      <c r="R37" s="37">
        <v>9.9999999999999994E-12</v>
      </c>
      <c r="S37" s="37">
        <v>9.9999999999999994E-12</v>
      </c>
      <c r="T37" s="37">
        <v>9.9999999999999994E-12</v>
      </c>
      <c r="U37" s="37">
        <v>9.9999999999999994E-12</v>
      </c>
      <c r="V37" s="37">
        <v>9.9999999999999994E-12</v>
      </c>
      <c r="W37" s="37">
        <v>9.9999999999999994E-12</v>
      </c>
      <c r="X37" s="37">
        <v>9.9999999999999994E-12</v>
      </c>
      <c r="Y37" s="37">
        <v>9.9999999999999994E-12</v>
      </c>
      <c r="Z37" s="37">
        <v>9.9999999999999994E-12</v>
      </c>
      <c r="AA37" s="37">
        <v>9.9999999999999994E-12</v>
      </c>
      <c r="AB37" s="37">
        <v>9.9999999999999994E-12</v>
      </c>
      <c r="AC37" s="37">
        <v>9.9999999999999994E-12</v>
      </c>
      <c r="AD37" s="37">
        <v>9.9999999999999994E-12</v>
      </c>
      <c r="AE37" s="37">
        <v>9.9999999999999994E-12</v>
      </c>
      <c r="AF37" s="37">
        <v>9.9999999999999994E-12</v>
      </c>
      <c r="AG37" s="37">
        <v>9.9999999999999994E-12</v>
      </c>
      <c r="AH37" s="37">
        <v>9.9999999999999994E-12</v>
      </c>
      <c r="AI37" s="37">
        <v>9.9999999999999994E-12</v>
      </c>
      <c r="AJ37" s="37">
        <v>9.9999999999999994E-12</v>
      </c>
      <c r="AK37" s="37">
        <v>9.9999999999999994E-12</v>
      </c>
      <c r="AL37" s="37">
        <v>9.9999999999999994E-12</v>
      </c>
      <c r="AM37" s="37">
        <v>9.9999999999999994E-12</v>
      </c>
      <c r="AN37" s="37">
        <v>9.9999999999999994E-12</v>
      </c>
      <c r="AO37" s="37">
        <v>9.9999999999999994E-12</v>
      </c>
      <c r="AP37" s="37">
        <v>9.9999999999999994E-12</v>
      </c>
      <c r="AQ37" s="37">
        <v>9.9999999999999994E-12</v>
      </c>
      <c r="AR37" s="37">
        <v>9.9999999999999994E-12</v>
      </c>
      <c r="AS37" s="37">
        <v>9.9999999999999994E-12</v>
      </c>
      <c r="AT37" s="37">
        <v>9.9999999999999994E-12</v>
      </c>
      <c r="AU37" s="37">
        <v>9.9999999999999994E-12</v>
      </c>
      <c r="AV37" s="37">
        <v>9.9999999999999994E-12</v>
      </c>
      <c r="AW37" s="37">
        <v>9.9999999999999994E-12</v>
      </c>
      <c r="AX37" s="37">
        <v>9.9999999999999994E-12</v>
      </c>
      <c r="AY37" s="37">
        <v>9.9999999999999994E-12</v>
      </c>
      <c r="AZ37" s="39">
        <v>9.9999999999999994E-12</v>
      </c>
      <c r="BA37" s="39">
        <v>9.9999999999999994E-12</v>
      </c>
      <c r="BB37" s="39">
        <v>9.9999999999999994E-12</v>
      </c>
      <c r="BC37" s="39">
        <v>9.9999999999999994E-12</v>
      </c>
      <c r="BD37" s="37">
        <v>9.9999999999999994E-12</v>
      </c>
      <c r="BE37" s="37">
        <v>9.9999999999999994E-12</v>
      </c>
      <c r="BF37" s="37">
        <v>9.9999999999999994E-12</v>
      </c>
      <c r="BG37" s="37">
        <v>9.9999999999999994E-12</v>
      </c>
      <c r="BH37" s="37">
        <v>9.9999999999999994E-12</v>
      </c>
      <c r="BI37" s="37">
        <v>9.9999999999999994E-12</v>
      </c>
      <c r="BJ37" s="37">
        <v>9.9999999999999994E-12</v>
      </c>
      <c r="BK37" s="37">
        <v>9.9999999999999994E-12</v>
      </c>
      <c r="BL37" s="37">
        <v>9.9999999999999994E-12</v>
      </c>
      <c r="BM37" s="37">
        <v>9.9999999999999994E-12</v>
      </c>
      <c r="BN37" s="37">
        <v>9.9999999999999994E-12</v>
      </c>
      <c r="BO37" s="37">
        <v>9.9999999999999994E-12</v>
      </c>
      <c r="BP37" s="37">
        <v>9.9999999999999994E-12</v>
      </c>
      <c r="BQ37" s="37">
        <v>9.9999999999999994E-12</v>
      </c>
      <c r="BR37" s="37">
        <v>9.9999999999999994E-12</v>
      </c>
      <c r="BS37" s="37">
        <v>9.9999999999999994E-12</v>
      </c>
      <c r="BT37" s="37">
        <v>9.9999999999999994E-12</v>
      </c>
      <c r="BU37" s="37">
        <v>9.9999999999999994E-12</v>
      </c>
      <c r="BV37" s="37">
        <v>9.9999999999999994E-12</v>
      </c>
      <c r="BW37" s="37">
        <v>9.9999999999999994E-12</v>
      </c>
      <c r="BX37" s="37">
        <v>9.9999999999999994E-12</v>
      </c>
      <c r="BY37" s="37">
        <v>9.9999999999999994E-12</v>
      </c>
      <c r="BZ37" s="37">
        <v>9.9999999999999994E-12</v>
      </c>
      <c r="CA37" s="37">
        <v>9.9999999999999994E-12</v>
      </c>
      <c r="CB37" s="37">
        <v>9.9999999999999994E-12</v>
      </c>
      <c r="CC37" s="37">
        <v>9.9999999999999994E-12</v>
      </c>
      <c r="CD37" s="37">
        <v>9.9999999999999994E-12</v>
      </c>
      <c r="CE37" s="37">
        <v>9.9999999999999994E-12</v>
      </c>
      <c r="CF37" s="37">
        <v>9.9999999999999994E-12</v>
      </c>
      <c r="CG37" s="37">
        <v>9.9999999999999994E-12</v>
      </c>
      <c r="CH37" s="37">
        <v>9.9999999999999994E-12</v>
      </c>
      <c r="CI37" s="37">
        <v>9.9999999999999994E-12</v>
      </c>
      <c r="CJ37" s="37">
        <v>9.9999999999999994E-12</v>
      </c>
      <c r="CK37" s="37">
        <v>9.9999999999999994E-12</v>
      </c>
      <c r="CL37" s="37">
        <v>9.9999999999999994E-12</v>
      </c>
      <c r="CM37" s="37">
        <v>9.9999999999999994E-12</v>
      </c>
      <c r="CN37" s="37">
        <v>9.9999999999999994E-12</v>
      </c>
      <c r="CO37" s="37">
        <v>9.9999999999999994E-12</v>
      </c>
      <c r="CP37" s="37">
        <v>9.9999999999999994E-12</v>
      </c>
      <c r="CQ37" s="37">
        <v>9.9999999999999994E-12</v>
      </c>
      <c r="CR37" s="37">
        <v>1E-10</v>
      </c>
      <c r="CS37" s="37">
        <v>1E-10</v>
      </c>
      <c r="CT37" s="37">
        <v>1E-10</v>
      </c>
      <c r="CU37" s="37">
        <v>1E-10</v>
      </c>
    </row>
    <row r="38" spans="1:99" s="1" customFormat="1" ht="31.5" x14ac:dyDescent="0.2">
      <c r="A38" s="34" t="s">
        <v>120</v>
      </c>
      <c r="B38" s="52" t="s">
        <v>121</v>
      </c>
      <c r="C38" s="36" t="s">
        <v>143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7">
        <v>0</v>
      </c>
      <c r="BZ38" s="37">
        <v>0</v>
      </c>
      <c r="CA38" s="37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7">
        <v>0</v>
      </c>
      <c r="CR38" s="37">
        <v>0</v>
      </c>
      <c r="CS38" s="37">
        <v>0</v>
      </c>
      <c r="CT38" s="37">
        <v>0</v>
      </c>
      <c r="CU38" s="37">
        <v>0</v>
      </c>
    </row>
    <row r="39" spans="1:99" s="1" customFormat="1" ht="47.25" x14ac:dyDescent="0.2">
      <c r="A39" s="34" t="s">
        <v>122</v>
      </c>
      <c r="B39" s="52" t="s">
        <v>123</v>
      </c>
      <c r="C39" s="36" t="s">
        <v>143</v>
      </c>
      <c r="D39" s="43">
        <f t="shared" ref="D39:BO39" si="19">D40+D44</f>
        <v>3.1200000000000001E-10</v>
      </c>
      <c r="E39" s="43">
        <f t="shared" si="19"/>
        <v>3.1200000000000001E-10</v>
      </c>
      <c r="F39" s="43">
        <f t="shared" si="19"/>
        <v>3.1200000000000001E-10</v>
      </c>
      <c r="G39" s="43">
        <f t="shared" si="19"/>
        <v>3.1200000000000001E-10</v>
      </c>
      <c r="H39" s="43">
        <f t="shared" si="19"/>
        <v>3.1200000000000001E-10</v>
      </c>
      <c r="I39" s="43">
        <f t="shared" si="19"/>
        <v>3.1200000000000001E-10</v>
      </c>
      <c r="J39" s="43">
        <f t="shared" si="19"/>
        <v>3.1200000000000001E-10</v>
      </c>
      <c r="K39" s="43">
        <f t="shared" si="19"/>
        <v>3.1200000000000001E-10</v>
      </c>
      <c r="L39" s="43">
        <f t="shared" si="19"/>
        <v>3.1200000000000001E-10</v>
      </c>
      <c r="M39" s="43">
        <f t="shared" si="19"/>
        <v>3.1200000000000001E-10</v>
      </c>
      <c r="N39" s="43">
        <f t="shared" si="19"/>
        <v>3.1200000000000001E-10</v>
      </c>
      <c r="O39" s="43">
        <f t="shared" si="19"/>
        <v>3.1200000000000001E-10</v>
      </c>
      <c r="P39" s="43">
        <f t="shared" si="19"/>
        <v>3.1200000000000001E-10</v>
      </c>
      <c r="Q39" s="43">
        <f t="shared" si="19"/>
        <v>3.1200000000000001E-10</v>
      </c>
      <c r="R39" s="43">
        <f t="shared" si="19"/>
        <v>3.1200000000000001E-10</v>
      </c>
      <c r="S39" s="43">
        <f t="shared" si="19"/>
        <v>3.1200000000000001E-10</v>
      </c>
      <c r="T39" s="43">
        <f t="shared" si="19"/>
        <v>3.1200000000000001E-10</v>
      </c>
      <c r="U39" s="43">
        <f t="shared" si="19"/>
        <v>3.1200000000000001E-10</v>
      </c>
      <c r="V39" s="43">
        <f t="shared" si="19"/>
        <v>3.1200000000000001E-10</v>
      </c>
      <c r="W39" s="43">
        <f t="shared" si="19"/>
        <v>3.1200000000000001E-10</v>
      </c>
      <c r="X39" s="43">
        <f t="shared" si="19"/>
        <v>3.1200000000000001E-10</v>
      </c>
      <c r="Y39" s="43">
        <f t="shared" si="19"/>
        <v>3.1200000000000001E-10</v>
      </c>
      <c r="Z39" s="43">
        <f t="shared" si="19"/>
        <v>3.1200000000000001E-10</v>
      </c>
      <c r="AA39" s="43">
        <f t="shared" si="19"/>
        <v>3.1200000000000001E-10</v>
      </c>
      <c r="AB39" s="43">
        <f t="shared" si="19"/>
        <v>3.1200000000000001E-10</v>
      </c>
      <c r="AC39" s="43">
        <f t="shared" si="19"/>
        <v>3.1200000000000001E-10</v>
      </c>
      <c r="AD39" s="43">
        <f t="shared" si="19"/>
        <v>3.1200000000000001E-10</v>
      </c>
      <c r="AE39" s="43">
        <f t="shared" si="19"/>
        <v>3.1200000000000001E-10</v>
      </c>
      <c r="AF39" s="43">
        <f t="shared" si="19"/>
        <v>3.1200000000000001E-10</v>
      </c>
      <c r="AG39" s="43">
        <f t="shared" si="19"/>
        <v>3.1200000000000001E-10</v>
      </c>
      <c r="AH39" s="43">
        <f t="shared" si="19"/>
        <v>3.1200000000000001E-10</v>
      </c>
      <c r="AI39" s="43">
        <f t="shared" si="19"/>
        <v>3.1200000000000001E-10</v>
      </c>
      <c r="AJ39" s="43">
        <f t="shared" si="19"/>
        <v>3.1200000000000001E-10</v>
      </c>
      <c r="AK39" s="43">
        <f t="shared" si="19"/>
        <v>3.1200000000000001E-10</v>
      </c>
      <c r="AL39" s="43">
        <f t="shared" si="19"/>
        <v>3.1200000000000001E-10</v>
      </c>
      <c r="AM39" s="43">
        <f t="shared" si="19"/>
        <v>3.1200000000000001E-10</v>
      </c>
      <c r="AN39" s="43">
        <f t="shared" si="19"/>
        <v>3.1200000000000001E-10</v>
      </c>
      <c r="AO39" s="43">
        <f t="shared" si="19"/>
        <v>3.1200000000000001E-10</v>
      </c>
      <c r="AP39" s="43">
        <f t="shared" si="19"/>
        <v>3.1200000000000001E-10</v>
      </c>
      <c r="AQ39" s="43">
        <f t="shared" si="19"/>
        <v>3.1200000000000001E-10</v>
      </c>
      <c r="AR39" s="43">
        <f t="shared" si="19"/>
        <v>3.1200000000000001E-10</v>
      </c>
      <c r="AS39" s="43">
        <f t="shared" si="19"/>
        <v>3.1200000000000001E-10</v>
      </c>
      <c r="AT39" s="43">
        <f t="shared" si="19"/>
        <v>3.1200000000000001E-10</v>
      </c>
      <c r="AU39" s="43">
        <f t="shared" si="19"/>
        <v>3.1200000000000001E-10</v>
      </c>
      <c r="AV39" s="43">
        <f t="shared" si="19"/>
        <v>3.1200000000000001E-10</v>
      </c>
      <c r="AW39" s="43">
        <f t="shared" si="19"/>
        <v>3.1200000000000001E-10</v>
      </c>
      <c r="AX39" s="43">
        <f t="shared" si="19"/>
        <v>3.1200000000000001E-10</v>
      </c>
      <c r="AY39" s="43">
        <f t="shared" si="19"/>
        <v>3.1200000000000001E-10</v>
      </c>
      <c r="AZ39" s="39">
        <f t="shared" si="19"/>
        <v>3.1200000000000001E-10</v>
      </c>
      <c r="BA39" s="39">
        <f t="shared" si="19"/>
        <v>3.1200000000000001E-10</v>
      </c>
      <c r="BB39" s="39">
        <f t="shared" si="19"/>
        <v>3.1200000000000001E-10</v>
      </c>
      <c r="BC39" s="39">
        <f t="shared" si="19"/>
        <v>3.1200000000000001E-10</v>
      </c>
      <c r="BD39" s="43">
        <f t="shared" si="19"/>
        <v>3.1200000000000001E-10</v>
      </c>
      <c r="BE39" s="43">
        <f t="shared" si="19"/>
        <v>3.1200000000000001E-10</v>
      </c>
      <c r="BF39" s="43">
        <f t="shared" si="19"/>
        <v>3.1200000000000001E-10</v>
      </c>
      <c r="BG39" s="43">
        <f t="shared" si="19"/>
        <v>3.1200000000000001E-10</v>
      </c>
      <c r="BH39" s="43">
        <f t="shared" si="19"/>
        <v>3.1200000000000001E-10</v>
      </c>
      <c r="BI39" s="43">
        <f t="shared" si="19"/>
        <v>3.1200000000000001E-10</v>
      </c>
      <c r="BJ39" s="43">
        <f t="shared" si="19"/>
        <v>3.1200000000000001E-10</v>
      </c>
      <c r="BK39" s="43">
        <f t="shared" si="19"/>
        <v>3.1200000000000001E-10</v>
      </c>
      <c r="BL39" s="43">
        <f t="shared" si="19"/>
        <v>3.1200000000000001E-10</v>
      </c>
      <c r="BM39" s="43">
        <f t="shared" si="19"/>
        <v>3.1200000000000001E-10</v>
      </c>
      <c r="BN39" s="43">
        <f t="shared" si="19"/>
        <v>3.1200000000000001E-10</v>
      </c>
      <c r="BO39" s="43">
        <f t="shared" si="19"/>
        <v>3.1200000000000001E-10</v>
      </c>
      <c r="BP39" s="43">
        <f t="shared" ref="BP39:CQ39" si="20">BP40+BP44</f>
        <v>3.1200000000000001E-10</v>
      </c>
      <c r="BQ39" s="43">
        <f t="shared" si="20"/>
        <v>3.1200000000000001E-10</v>
      </c>
      <c r="BR39" s="43">
        <f t="shared" si="20"/>
        <v>3.1200000000000001E-10</v>
      </c>
      <c r="BS39" s="43">
        <f t="shared" si="20"/>
        <v>3.1200000000000001E-10</v>
      </c>
      <c r="BT39" s="43">
        <f t="shared" si="20"/>
        <v>3.1200000000000001E-10</v>
      </c>
      <c r="BU39" s="43">
        <f t="shared" si="20"/>
        <v>3.1200000000000001E-10</v>
      </c>
      <c r="BV39" s="43">
        <f t="shared" si="20"/>
        <v>3.1200000000000001E-10</v>
      </c>
      <c r="BW39" s="43">
        <f t="shared" si="20"/>
        <v>3.1200000000000001E-10</v>
      </c>
      <c r="BX39" s="43">
        <f t="shared" si="20"/>
        <v>3.1200000000000001E-10</v>
      </c>
      <c r="BY39" s="43">
        <f t="shared" si="20"/>
        <v>3.1200000000000001E-10</v>
      </c>
      <c r="BZ39" s="43">
        <f t="shared" si="20"/>
        <v>3.1200000000000001E-10</v>
      </c>
      <c r="CA39" s="43">
        <f t="shared" si="20"/>
        <v>3.1200000000000001E-10</v>
      </c>
      <c r="CB39" s="43">
        <f t="shared" si="20"/>
        <v>3.1200000000000001E-10</v>
      </c>
      <c r="CC39" s="43">
        <f t="shared" si="20"/>
        <v>3.1200000000000001E-10</v>
      </c>
      <c r="CD39" s="43">
        <f t="shared" si="20"/>
        <v>3.1200000000000001E-10</v>
      </c>
      <c r="CE39" s="43">
        <f t="shared" si="20"/>
        <v>3.1200000000000001E-10</v>
      </c>
      <c r="CF39" s="43">
        <f t="shared" si="20"/>
        <v>3.1200000000000001E-10</v>
      </c>
      <c r="CG39" s="43">
        <f t="shared" si="20"/>
        <v>3.1200000000000001E-10</v>
      </c>
      <c r="CH39" s="43">
        <f t="shared" si="20"/>
        <v>3.1200000000000001E-10</v>
      </c>
      <c r="CI39" s="43">
        <f t="shared" si="20"/>
        <v>3.1200000000000001E-10</v>
      </c>
      <c r="CJ39" s="43">
        <f t="shared" si="20"/>
        <v>3.1200000000000001E-10</v>
      </c>
      <c r="CK39" s="43">
        <f t="shared" si="20"/>
        <v>3.1200000000000001E-10</v>
      </c>
      <c r="CL39" s="43">
        <f t="shared" si="20"/>
        <v>3.1200000000000001E-10</v>
      </c>
      <c r="CM39" s="43">
        <f t="shared" si="20"/>
        <v>3.1200000000000001E-10</v>
      </c>
      <c r="CN39" s="43">
        <f t="shared" si="20"/>
        <v>3.1200000000000001E-10</v>
      </c>
      <c r="CO39" s="43">
        <f t="shared" si="20"/>
        <v>3.1200000000000001E-10</v>
      </c>
      <c r="CP39" s="43">
        <f t="shared" si="20"/>
        <v>3.1200000000000001E-10</v>
      </c>
      <c r="CQ39" s="43">
        <f t="shared" si="20"/>
        <v>3.1200000000000001E-10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s="1" customFormat="1" ht="31.5" x14ac:dyDescent="0.2">
      <c r="A40" s="34" t="s">
        <v>124</v>
      </c>
      <c r="B40" s="52" t="s">
        <v>125</v>
      </c>
      <c r="C40" s="36" t="s">
        <v>143</v>
      </c>
      <c r="D40" s="43">
        <f t="shared" ref="D40:BO40" si="21">D41+D42+D43</f>
        <v>1.11E-10</v>
      </c>
      <c r="E40" s="43">
        <f t="shared" si="21"/>
        <v>1.11E-10</v>
      </c>
      <c r="F40" s="43">
        <f t="shared" si="21"/>
        <v>1.11E-10</v>
      </c>
      <c r="G40" s="43">
        <f t="shared" si="21"/>
        <v>1.11E-10</v>
      </c>
      <c r="H40" s="43">
        <f t="shared" si="21"/>
        <v>1.11E-10</v>
      </c>
      <c r="I40" s="43">
        <f t="shared" si="21"/>
        <v>1.11E-10</v>
      </c>
      <c r="J40" s="43">
        <f t="shared" si="21"/>
        <v>1.11E-10</v>
      </c>
      <c r="K40" s="43">
        <f t="shared" si="21"/>
        <v>1.11E-10</v>
      </c>
      <c r="L40" s="43">
        <f t="shared" si="21"/>
        <v>1.11E-10</v>
      </c>
      <c r="M40" s="43">
        <f t="shared" si="21"/>
        <v>1.11E-10</v>
      </c>
      <c r="N40" s="43">
        <f t="shared" si="21"/>
        <v>1.11E-10</v>
      </c>
      <c r="O40" s="43">
        <f t="shared" si="21"/>
        <v>1.11E-10</v>
      </c>
      <c r="P40" s="43">
        <f t="shared" si="21"/>
        <v>1.11E-10</v>
      </c>
      <c r="Q40" s="43">
        <f t="shared" si="21"/>
        <v>1.11E-10</v>
      </c>
      <c r="R40" s="43">
        <f t="shared" si="21"/>
        <v>1.11E-10</v>
      </c>
      <c r="S40" s="43">
        <f t="shared" si="21"/>
        <v>1.11E-10</v>
      </c>
      <c r="T40" s="43">
        <f t="shared" si="21"/>
        <v>1.11E-10</v>
      </c>
      <c r="U40" s="43">
        <f t="shared" si="21"/>
        <v>1.11E-10</v>
      </c>
      <c r="V40" s="43">
        <f t="shared" si="21"/>
        <v>1.11E-10</v>
      </c>
      <c r="W40" s="43">
        <f t="shared" si="21"/>
        <v>1.11E-10</v>
      </c>
      <c r="X40" s="43">
        <f t="shared" si="21"/>
        <v>1.11E-10</v>
      </c>
      <c r="Y40" s="43">
        <f t="shared" si="21"/>
        <v>1.11E-10</v>
      </c>
      <c r="Z40" s="43">
        <f t="shared" si="21"/>
        <v>1.11E-10</v>
      </c>
      <c r="AA40" s="43">
        <f t="shared" si="21"/>
        <v>1.11E-10</v>
      </c>
      <c r="AB40" s="43">
        <f t="shared" si="21"/>
        <v>1.11E-10</v>
      </c>
      <c r="AC40" s="43">
        <f t="shared" si="21"/>
        <v>1.11E-10</v>
      </c>
      <c r="AD40" s="43">
        <f t="shared" si="21"/>
        <v>1.11E-10</v>
      </c>
      <c r="AE40" s="43">
        <f t="shared" si="21"/>
        <v>1.11E-10</v>
      </c>
      <c r="AF40" s="43">
        <f t="shared" si="21"/>
        <v>1.11E-10</v>
      </c>
      <c r="AG40" s="43">
        <f t="shared" si="21"/>
        <v>1.11E-10</v>
      </c>
      <c r="AH40" s="43">
        <f t="shared" si="21"/>
        <v>1.11E-10</v>
      </c>
      <c r="AI40" s="43">
        <f t="shared" si="21"/>
        <v>1.11E-10</v>
      </c>
      <c r="AJ40" s="43">
        <f t="shared" si="21"/>
        <v>1.11E-10</v>
      </c>
      <c r="AK40" s="43">
        <f t="shared" si="21"/>
        <v>1.11E-10</v>
      </c>
      <c r="AL40" s="43">
        <f t="shared" si="21"/>
        <v>1.11E-10</v>
      </c>
      <c r="AM40" s="43">
        <f t="shared" si="21"/>
        <v>1.11E-10</v>
      </c>
      <c r="AN40" s="43">
        <f t="shared" si="21"/>
        <v>1.11E-10</v>
      </c>
      <c r="AO40" s="43">
        <f t="shared" si="21"/>
        <v>1.11E-10</v>
      </c>
      <c r="AP40" s="43">
        <f t="shared" si="21"/>
        <v>1.11E-10</v>
      </c>
      <c r="AQ40" s="43">
        <f t="shared" si="21"/>
        <v>1.11E-10</v>
      </c>
      <c r="AR40" s="43">
        <f t="shared" si="21"/>
        <v>1.11E-10</v>
      </c>
      <c r="AS40" s="43">
        <f t="shared" si="21"/>
        <v>1.11E-10</v>
      </c>
      <c r="AT40" s="43">
        <f t="shared" si="21"/>
        <v>1.11E-10</v>
      </c>
      <c r="AU40" s="43">
        <f t="shared" si="21"/>
        <v>1.11E-10</v>
      </c>
      <c r="AV40" s="43">
        <f t="shared" si="21"/>
        <v>1.11E-10</v>
      </c>
      <c r="AW40" s="43">
        <f t="shared" si="21"/>
        <v>1.11E-10</v>
      </c>
      <c r="AX40" s="43">
        <f t="shared" si="21"/>
        <v>1.11E-10</v>
      </c>
      <c r="AY40" s="43">
        <f t="shared" si="21"/>
        <v>1.11E-10</v>
      </c>
      <c r="AZ40" s="39">
        <f t="shared" si="21"/>
        <v>1.11E-10</v>
      </c>
      <c r="BA40" s="39">
        <f t="shared" si="21"/>
        <v>1.11E-10</v>
      </c>
      <c r="BB40" s="39">
        <f t="shared" si="21"/>
        <v>1.11E-10</v>
      </c>
      <c r="BC40" s="39">
        <f t="shared" si="21"/>
        <v>1.11E-10</v>
      </c>
      <c r="BD40" s="43">
        <f t="shared" si="21"/>
        <v>1.11E-10</v>
      </c>
      <c r="BE40" s="43">
        <f t="shared" si="21"/>
        <v>1.11E-10</v>
      </c>
      <c r="BF40" s="43">
        <f t="shared" si="21"/>
        <v>1.11E-10</v>
      </c>
      <c r="BG40" s="43">
        <f t="shared" si="21"/>
        <v>1.11E-10</v>
      </c>
      <c r="BH40" s="43">
        <f t="shared" si="21"/>
        <v>1.11E-10</v>
      </c>
      <c r="BI40" s="43">
        <f t="shared" si="21"/>
        <v>1.11E-10</v>
      </c>
      <c r="BJ40" s="43">
        <f t="shared" si="21"/>
        <v>1.11E-10</v>
      </c>
      <c r="BK40" s="43">
        <f t="shared" si="21"/>
        <v>1.11E-10</v>
      </c>
      <c r="BL40" s="43">
        <f t="shared" si="21"/>
        <v>1.11E-10</v>
      </c>
      <c r="BM40" s="43">
        <f t="shared" si="21"/>
        <v>1.11E-10</v>
      </c>
      <c r="BN40" s="43">
        <f t="shared" si="21"/>
        <v>1.11E-10</v>
      </c>
      <c r="BO40" s="43">
        <f t="shared" si="21"/>
        <v>1.11E-10</v>
      </c>
      <c r="BP40" s="43">
        <f t="shared" ref="BP40:CQ40" si="22">BP41+BP42+BP43</f>
        <v>1.11E-10</v>
      </c>
      <c r="BQ40" s="43">
        <f t="shared" si="22"/>
        <v>1.11E-10</v>
      </c>
      <c r="BR40" s="43">
        <f t="shared" si="22"/>
        <v>1.11E-10</v>
      </c>
      <c r="BS40" s="43">
        <f t="shared" si="22"/>
        <v>1.11E-10</v>
      </c>
      <c r="BT40" s="43">
        <f t="shared" si="22"/>
        <v>1.11E-10</v>
      </c>
      <c r="BU40" s="43">
        <f t="shared" si="22"/>
        <v>1.11E-10</v>
      </c>
      <c r="BV40" s="43">
        <f t="shared" si="22"/>
        <v>1.11E-10</v>
      </c>
      <c r="BW40" s="43">
        <f t="shared" si="22"/>
        <v>1.11E-10</v>
      </c>
      <c r="BX40" s="43">
        <f t="shared" si="22"/>
        <v>1.11E-10</v>
      </c>
      <c r="BY40" s="43">
        <f t="shared" si="22"/>
        <v>1.11E-10</v>
      </c>
      <c r="BZ40" s="43">
        <f t="shared" si="22"/>
        <v>1.11E-10</v>
      </c>
      <c r="CA40" s="43">
        <f t="shared" si="22"/>
        <v>1.11E-10</v>
      </c>
      <c r="CB40" s="43">
        <f t="shared" si="22"/>
        <v>1.11E-10</v>
      </c>
      <c r="CC40" s="43">
        <f t="shared" si="22"/>
        <v>1.11E-10</v>
      </c>
      <c r="CD40" s="43">
        <f t="shared" si="22"/>
        <v>1.11E-10</v>
      </c>
      <c r="CE40" s="43">
        <f t="shared" si="22"/>
        <v>1.11E-10</v>
      </c>
      <c r="CF40" s="43">
        <f t="shared" si="22"/>
        <v>1.11E-10</v>
      </c>
      <c r="CG40" s="43">
        <f t="shared" si="22"/>
        <v>1.11E-10</v>
      </c>
      <c r="CH40" s="43">
        <f t="shared" si="22"/>
        <v>1.11E-10</v>
      </c>
      <c r="CI40" s="43">
        <f t="shared" si="22"/>
        <v>1.11E-10</v>
      </c>
      <c r="CJ40" s="43">
        <f t="shared" si="22"/>
        <v>1.11E-10</v>
      </c>
      <c r="CK40" s="43">
        <f t="shared" si="22"/>
        <v>1.11E-10</v>
      </c>
      <c r="CL40" s="43">
        <f t="shared" si="22"/>
        <v>1.11E-10</v>
      </c>
      <c r="CM40" s="43">
        <f t="shared" si="22"/>
        <v>1.11E-10</v>
      </c>
      <c r="CN40" s="43">
        <f t="shared" si="22"/>
        <v>1.11E-10</v>
      </c>
      <c r="CO40" s="43">
        <f t="shared" si="22"/>
        <v>1.11E-10</v>
      </c>
      <c r="CP40" s="43">
        <f t="shared" si="22"/>
        <v>1.11E-10</v>
      </c>
      <c r="CQ40" s="43">
        <f t="shared" si="22"/>
        <v>1.11E-10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s="1" customFormat="1" ht="150.75" hidden="1" customHeight="1" x14ac:dyDescent="0.2">
      <c r="A41" s="34" t="s">
        <v>124</v>
      </c>
      <c r="B41" s="52" t="s">
        <v>126</v>
      </c>
      <c r="C41" s="36" t="s">
        <v>143</v>
      </c>
      <c r="D41" s="43">
        <v>9.9999999999999994E-12</v>
      </c>
      <c r="E41" s="43">
        <v>9.9999999999999994E-12</v>
      </c>
      <c r="F41" s="43">
        <v>9.9999999999999994E-12</v>
      </c>
      <c r="G41" s="43">
        <v>9.9999999999999994E-12</v>
      </c>
      <c r="H41" s="43">
        <v>9.9999999999999994E-12</v>
      </c>
      <c r="I41" s="43">
        <v>9.9999999999999994E-12</v>
      </c>
      <c r="J41" s="43">
        <v>9.9999999999999994E-12</v>
      </c>
      <c r="K41" s="43">
        <v>9.9999999999999994E-12</v>
      </c>
      <c r="L41" s="43">
        <v>9.9999999999999994E-12</v>
      </c>
      <c r="M41" s="43">
        <v>9.9999999999999994E-12</v>
      </c>
      <c r="N41" s="43">
        <v>9.9999999999999994E-12</v>
      </c>
      <c r="O41" s="43">
        <v>9.9999999999999994E-12</v>
      </c>
      <c r="P41" s="43">
        <v>9.9999999999999994E-12</v>
      </c>
      <c r="Q41" s="43">
        <v>9.9999999999999994E-12</v>
      </c>
      <c r="R41" s="43">
        <v>9.9999999999999994E-12</v>
      </c>
      <c r="S41" s="43">
        <v>9.9999999999999994E-12</v>
      </c>
      <c r="T41" s="43">
        <v>9.9999999999999994E-12</v>
      </c>
      <c r="U41" s="43">
        <v>9.9999999999999994E-12</v>
      </c>
      <c r="V41" s="43">
        <v>9.9999999999999994E-12</v>
      </c>
      <c r="W41" s="43">
        <v>9.9999999999999994E-12</v>
      </c>
      <c r="X41" s="43">
        <v>9.9999999999999994E-12</v>
      </c>
      <c r="Y41" s="43">
        <v>9.9999999999999994E-12</v>
      </c>
      <c r="Z41" s="43">
        <v>9.9999999999999994E-12</v>
      </c>
      <c r="AA41" s="43">
        <v>9.9999999999999994E-12</v>
      </c>
      <c r="AB41" s="43">
        <v>9.9999999999999994E-12</v>
      </c>
      <c r="AC41" s="43">
        <v>9.9999999999999994E-12</v>
      </c>
      <c r="AD41" s="43">
        <v>9.9999999999999994E-12</v>
      </c>
      <c r="AE41" s="43">
        <v>9.9999999999999994E-12</v>
      </c>
      <c r="AF41" s="43">
        <v>9.9999999999999994E-12</v>
      </c>
      <c r="AG41" s="43">
        <v>9.9999999999999994E-12</v>
      </c>
      <c r="AH41" s="43">
        <v>9.9999999999999994E-12</v>
      </c>
      <c r="AI41" s="43">
        <v>9.9999999999999994E-12</v>
      </c>
      <c r="AJ41" s="43">
        <v>9.9999999999999994E-12</v>
      </c>
      <c r="AK41" s="43">
        <v>9.9999999999999994E-12</v>
      </c>
      <c r="AL41" s="43">
        <v>9.9999999999999994E-12</v>
      </c>
      <c r="AM41" s="43">
        <v>9.9999999999999994E-12</v>
      </c>
      <c r="AN41" s="43">
        <v>9.9999999999999994E-12</v>
      </c>
      <c r="AO41" s="43">
        <v>9.9999999999999994E-12</v>
      </c>
      <c r="AP41" s="43">
        <v>9.9999999999999994E-12</v>
      </c>
      <c r="AQ41" s="43">
        <v>9.9999999999999994E-12</v>
      </c>
      <c r="AR41" s="43">
        <v>9.9999999999999994E-12</v>
      </c>
      <c r="AS41" s="43">
        <v>9.9999999999999994E-12</v>
      </c>
      <c r="AT41" s="43">
        <v>9.9999999999999994E-12</v>
      </c>
      <c r="AU41" s="43">
        <v>9.9999999999999994E-12</v>
      </c>
      <c r="AV41" s="43">
        <v>9.9999999999999994E-12</v>
      </c>
      <c r="AW41" s="43">
        <v>9.9999999999999994E-12</v>
      </c>
      <c r="AX41" s="43">
        <v>9.9999999999999994E-12</v>
      </c>
      <c r="AY41" s="43">
        <v>9.9999999999999994E-12</v>
      </c>
      <c r="AZ41" s="39">
        <v>9.9999999999999994E-12</v>
      </c>
      <c r="BA41" s="39">
        <v>9.9999999999999994E-12</v>
      </c>
      <c r="BB41" s="39">
        <v>9.9999999999999994E-12</v>
      </c>
      <c r="BC41" s="39">
        <v>9.9999999999999994E-12</v>
      </c>
      <c r="BD41" s="43">
        <v>9.9999999999999994E-12</v>
      </c>
      <c r="BE41" s="43">
        <v>9.9999999999999994E-12</v>
      </c>
      <c r="BF41" s="43">
        <v>9.9999999999999994E-12</v>
      </c>
      <c r="BG41" s="43">
        <v>9.9999999999999994E-12</v>
      </c>
      <c r="BH41" s="43">
        <v>9.9999999999999994E-12</v>
      </c>
      <c r="BI41" s="43">
        <v>9.9999999999999994E-12</v>
      </c>
      <c r="BJ41" s="43">
        <v>9.9999999999999994E-12</v>
      </c>
      <c r="BK41" s="43">
        <v>9.9999999999999994E-12</v>
      </c>
      <c r="BL41" s="43">
        <v>9.9999999999999994E-12</v>
      </c>
      <c r="BM41" s="43">
        <v>9.9999999999999994E-12</v>
      </c>
      <c r="BN41" s="43">
        <v>9.9999999999999994E-12</v>
      </c>
      <c r="BO41" s="43">
        <v>9.9999999999999994E-12</v>
      </c>
      <c r="BP41" s="43">
        <v>9.9999999999999994E-12</v>
      </c>
      <c r="BQ41" s="43">
        <v>9.9999999999999994E-12</v>
      </c>
      <c r="BR41" s="43">
        <v>9.9999999999999994E-12</v>
      </c>
      <c r="BS41" s="43">
        <v>9.9999999999999994E-12</v>
      </c>
      <c r="BT41" s="43">
        <v>9.9999999999999994E-12</v>
      </c>
      <c r="BU41" s="43">
        <v>9.9999999999999994E-12</v>
      </c>
      <c r="BV41" s="43">
        <v>9.9999999999999994E-12</v>
      </c>
      <c r="BW41" s="43">
        <v>9.9999999999999994E-12</v>
      </c>
      <c r="BX41" s="43">
        <v>9.9999999999999994E-12</v>
      </c>
      <c r="BY41" s="43">
        <v>9.9999999999999994E-12</v>
      </c>
      <c r="BZ41" s="43">
        <v>9.9999999999999994E-12</v>
      </c>
      <c r="CA41" s="43">
        <v>9.9999999999999994E-12</v>
      </c>
      <c r="CB41" s="43">
        <v>9.9999999999999994E-12</v>
      </c>
      <c r="CC41" s="43">
        <v>9.9999999999999994E-12</v>
      </c>
      <c r="CD41" s="43">
        <v>9.9999999999999994E-12</v>
      </c>
      <c r="CE41" s="43">
        <v>9.9999999999999994E-12</v>
      </c>
      <c r="CF41" s="43">
        <v>9.9999999999999994E-12</v>
      </c>
      <c r="CG41" s="43">
        <v>9.9999999999999994E-12</v>
      </c>
      <c r="CH41" s="43">
        <v>9.9999999999999994E-12</v>
      </c>
      <c r="CI41" s="43">
        <v>9.9999999999999994E-12</v>
      </c>
      <c r="CJ41" s="43">
        <v>9.9999999999999994E-12</v>
      </c>
      <c r="CK41" s="43">
        <v>9.9999999999999994E-12</v>
      </c>
      <c r="CL41" s="43">
        <v>9.9999999999999994E-12</v>
      </c>
      <c r="CM41" s="43">
        <v>9.9999999999999994E-12</v>
      </c>
      <c r="CN41" s="43">
        <v>9.9999999999999994E-12</v>
      </c>
      <c r="CO41" s="43">
        <v>9.9999999999999994E-12</v>
      </c>
      <c r="CP41" s="43">
        <v>9.9999999999999994E-12</v>
      </c>
      <c r="CQ41" s="43">
        <v>9.9999999999999994E-12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s="1" customFormat="1" ht="132" hidden="1" customHeight="1" x14ac:dyDescent="0.2">
      <c r="A42" s="34" t="s">
        <v>124</v>
      </c>
      <c r="B42" s="52" t="s">
        <v>127</v>
      </c>
      <c r="C42" s="36" t="s">
        <v>143</v>
      </c>
      <c r="D42" s="43">
        <v>1E-10</v>
      </c>
      <c r="E42" s="43">
        <v>1E-10</v>
      </c>
      <c r="F42" s="43">
        <v>1E-10</v>
      </c>
      <c r="G42" s="43">
        <v>1E-10</v>
      </c>
      <c r="H42" s="43">
        <v>1E-10</v>
      </c>
      <c r="I42" s="43">
        <v>1E-10</v>
      </c>
      <c r="J42" s="43">
        <v>1E-10</v>
      </c>
      <c r="K42" s="43">
        <v>1E-10</v>
      </c>
      <c r="L42" s="43">
        <v>1E-10</v>
      </c>
      <c r="M42" s="43">
        <v>1E-10</v>
      </c>
      <c r="N42" s="43">
        <v>1E-10</v>
      </c>
      <c r="O42" s="43">
        <v>1E-10</v>
      </c>
      <c r="P42" s="43">
        <v>1E-10</v>
      </c>
      <c r="Q42" s="43">
        <v>1E-10</v>
      </c>
      <c r="R42" s="43">
        <v>1E-10</v>
      </c>
      <c r="S42" s="43">
        <v>1E-10</v>
      </c>
      <c r="T42" s="43">
        <v>1E-10</v>
      </c>
      <c r="U42" s="43">
        <v>1E-10</v>
      </c>
      <c r="V42" s="43">
        <v>1E-10</v>
      </c>
      <c r="W42" s="43">
        <v>1E-10</v>
      </c>
      <c r="X42" s="43">
        <v>1E-10</v>
      </c>
      <c r="Y42" s="43">
        <v>1E-10</v>
      </c>
      <c r="Z42" s="43">
        <v>1E-10</v>
      </c>
      <c r="AA42" s="43">
        <v>1E-10</v>
      </c>
      <c r="AB42" s="43">
        <v>1E-10</v>
      </c>
      <c r="AC42" s="43">
        <v>1E-10</v>
      </c>
      <c r="AD42" s="43">
        <v>1E-10</v>
      </c>
      <c r="AE42" s="43">
        <v>1E-10</v>
      </c>
      <c r="AF42" s="43">
        <v>1E-10</v>
      </c>
      <c r="AG42" s="43">
        <v>1E-10</v>
      </c>
      <c r="AH42" s="43">
        <v>1E-10</v>
      </c>
      <c r="AI42" s="43">
        <v>1E-10</v>
      </c>
      <c r="AJ42" s="43">
        <v>1E-10</v>
      </c>
      <c r="AK42" s="43">
        <v>1E-10</v>
      </c>
      <c r="AL42" s="43">
        <v>1E-10</v>
      </c>
      <c r="AM42" s="43">
        <v>1E-10</v>
      </c>
      <c r="AN42" s="43">
        <v>1E-10</v>
      </c>
      <c r="AO42" s="43">
        <v>1E-10</v>
      </c>
      <c r="AP42" s="43">
        <v>1E-10</v>
      </c>
      <c r="AQ42" s="43">
        <v>1E-10</v>
      </c>
      <c r="AR42" s="43">
        <v>1E-10</v>
      </c>
      <c r="AS42" s="43">
        <v>1E-10</v>
      </c>
      <c r="AT42" s="43">
        <v>1E-10</v>
      </c>
      <c r="AU42" s="43">
        <v>1E-10</v>
      </c>
      <c r="AV42" s="43">
        <v>1E-10</v>
      </c>
      <c r="AW42" s="43">
        <v>1E-10</v>
      </c>
      <c r="AX42" s="43">
        <v>1E-10</v>
      </c>
      <c r="AY42" s="43">
        <v>1E-10</v>
      </c>
      <c r="AZ42" s="39">
        <v>1E-10</v>
      </c>
      <c r="BA42" s="39">
        <v>1E-10</v>
      </c>
      <c r="BB42" s="39">
        <v>1E-10</v>
      </c>
      <c r="BC42" s="39">
        <v>1E-10</v>
      </c>
      <c r="BD42" s="43">
        <v>1E-10</v>
      </c>
      <c r="BE42" s="43">
        <v>1E-10</v>
      </c>
      <c r="BF42" s="43">
        <v>1E-10</v>
      </c>
      <c r="BG42" s="43">
        <v>1E-10</v>
      </c>
      <c r="BH42" s="43">
        <v>1E-10</v>
      </c>
      <c r="BI42" s="43">
        <v>1E-10</v>
      </c>
      <c r="BJ42" s="43">
        <v>1E-10</v>
      </c>
      <c r="BK42" s="43">
        <v>1E-10</v>
      </c>
      <c r="BL42" s="43">
        <v>1E-10</v>
      </c>
      <c r="BM42" s="43">
        <v>1E-10</v>
      </c>
      <c r="BN42" s="43">
        <v>1E-10</v>
      </c>
      <c r="BO42" s="43">
        <v>1E-10</v>
      </c>
      <c r="BP42" s="43">
        <v>1E-10</v>
      </c>
      <c r="BQ42" s="43">
        <v>1E-10</v>
      </c>
      <c r="BR42" s="43">
        <v>1E-10</v>
      </c>
      <c r="BS42" s="43">
        <v>1E-10</v>
      </c>
      <c r="BT42" s="43">
        <v>1E-10</v>
      </c>
      <c r="BU42" s="43">
        <v>1E-10</v>
      </c>
      <c r="BV42" s="43">
        <v>1E-10</v>
      </c>
      <c r="BW42" s="43">
        <v>1E-10</v>
      </c>
      <c r="BX42" s="43">
        <v>1E-10</v>
      </c>
      <c r="BY42" s="43">
        <v>1E-10</v>
      </c>
      <c r="BZ42" s="43">
        <v>1E-10</v>
      </c>
      <c r="CA42" s="43">
        <v>1E-10</v>
      </c>
      <c r="CB42" s="43">
        <v>1E-10</v>
      </c>
      <c r="CC42" s="43">
        <v>1E-10</v>
      </c>
      <c r="CD42" s="43">
        <v>1E-10</v>
      </c>
      <c r="CE42" s="43">
        <v>1E-10</v>
      </c>
      <c r="CF42" s="43">
        <v>1E-10</v>
      </c>
      <c r="CG42" s="43">
        <v>1E-10</v>
      </c>
      <c r="CH42" s="43">
        <v>1E-10</v>
      </c>
      <c r="CI42" s="43">
        <v>1E-10</v>
      </c>
      <c r="CJ42" s="43">
        <v>1E-10</v>
      </c>
      <c r="CK42" s="43">
        <v>1E-10</v>
      </c>
      <c r="CL42" s="43">
        <v>1E-10</v>
      </c>
      <c r="CM42" s="43">
        <v>1E-10</v>
      </c>
      <c r="CN42" s="43">
        <v>1E-10</v>
      </c>
      <c r="CO42" s="43">
        <v>1E-10</v>
      </c>
      <c r="CP42" s="43">
        <v>1E-10</v>
      </c>
      <c r="CQ42" s="43">
        <v>1E-10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s="1" customFormat="1" ht="131.25" hidden="1" customHeight="1" x14ac:dyDescent="0.2">
      <c r="A43" s="34" t="s">
        <v>124</v>
      </c>
      <c r="B43" s="52" t="s">
        <v>128</v>
      </c>
      <c r="C43" s="36" t="s">
        <v>143</v>
      </c>
      <c r="D43" s="43">
        <v>9.9999999999999998E-13</v>
      </c>
      <c r="E43" s="43">
        <v>9.9999999999999998E-13</v>
      </c>
      <c r="F43" s="43">
        <v>9.9999999999999998E-13</v>
      </c>
      <c r="G43" s="43">
        <v>9.9999999999999998E-13</v>
      </c>
      <c r="H43" s="43">
        <v>9.9999999999999998E-13</v>
      </c>
      <c r="I43" s="43">
        <v>9.9999999999999998E-13</v>
      </c>
      <c r="J43" s="43">
        <v>9.9999999999999998E-13</v>
      </c>
      <c r="K43" s="43">
        <v>9.9999999999999998E-13</v>
      </c>
      <c r="L43" s="43">
        <v>9.9999999999999998E-13</v>
      </c>
      <c r="M43" s="43">
        <v>9.9999999999999998E-13</v>
      </c>
      <c r="N43" s="43">
        <v>9.9999999999999998E-13</v>
      </c>
      <c r="O43" s="43">
        <v>9.9999999999999998E-13</v>
      </c>
      <c r="P43" s="43">
        <v>9.9999999999999998E-13</v>
      </c>
      <c r="Q43" s="43">
        <v>9.9999999999999998E-13</v>
      </c>
      <c r="R43" s="43">
        <v>9.9999999999999998E-13</v>
      </c>
      <c r="S43" s="43">
        <v>9.9999999999999998E-13</v>
      </c>
      <c r="T43" s="43">
        <v>9.9999999999999998E-13</v>
      </c>
      <c r="U43" s="43">
        <v>9.9999999999999998E-13</v>
      </c>
      <c r="V43" s="43">
        <v>9.9999999999999998E-13</v>
      </c>
      <c r="W43" s="43">
        <v>9.9999999999999998E-13</v>
      </c>
      <c r="X43" s="43">
        <v>9.9999999999999998E-13</v>
      </c>
      <c r="Y43" s="43">
        <v>9.9999999999999998E-13</v>
      </c>
      <c r="Z43" s="43">
        <v>9.9999999999999998E-13</v>
      </c>
      <c r="AA43" s="43">
        <v>9.9999999999999998E-13</v>
      </c>
      <c r="AB43" s="43">
        <v>9.9999999999999998E-13</v>
      </c>
      <c r="AC43" s="43">
        <v>9.9999999999999998E-13</v>
      </c>
      <c r="AD43" s="43">
        <v>9.9999999999999998E-13</v>
      </c>
      <c r="AE43" s="43">
        <v>9.9999999999999998E-13</v>
      </c>
      <c r="AF43" s="43">
        <v>9.9999999999999998E-13</v>
      </c>
      <c r="AG43" s="43">
        <v>9.9999999999999998E-13</v>
      </c>
      <c r="AH43" s="43">
        <v>9.9999999999999998E-13</v>
      </c>
      <c r="AI43" s="43">
        <v>9.9999999999999998E-13</v>
      </c>
      <c r="AJ43" s="43">
        <v>9.9999999999999998E-13</v>
      </c>
      <c r="AK43" s="43">
        <v>9.9999999999999998E-13</v>
      </c>
      <c r="AL43" s="43">
        <v>9.9999999999999998E-13</v>
      </c>
      <c r="AM43" s="43">
        <v>9.9999999999999998E-13</v>
      </c>
      <c r="AN43" s="43">
        <v>9.9999999999999998E-13</v>
      </c>
      <c r="AO43" s="43">
        <v>9.9999999999999998E-13</v>
      </c>
      <c r="AP43" s="43">
        <v>9.9999999999999998E-13</v>
      </c>
      <c r="AQ43" s="43">
        <v>9.9999999999999998E-13</v>
      </c>
      <c r="AR43" s="43">
        <v>9.9999999999999998E-13</v>
      </c>
      <c r="AS43" s="43">
        <v>9.9999999999999998E-13</v>
      </c>
      <c r="AT43" s="43">
        <v>9.9999999999999998E-13</v>
      </c>
      <c r="AU43" s="43">
        <v>9.9999999999999998E-13</v>
      </c>
      <c r="AV43" s="43">
        <v>9.9999999999999998E-13</v>
      </c>
      <c r="AW43" s="43">
        <v>9.9999999999999998E-13</v>
      </c>
      <c r="AX43" s="43">
        <v>9.9999999999999998E-13</v>
      </c>
      <c r="AY43" s="43">
        <v>9.9999999999999998E-13</v>
      </c>
      <c r="AZ43" s="39">
        <v>9.9999999999999998E-13</v>
      </c>
      <c r="BA43" s="39">
        <v>9.9999999999999998E-13</v>
      </c>
      <c r="BB43" s="39">
        <v>9.9999999999999998E-13</v>
      </c>
      <c r="BC43" s="39">
        <v>9.9999999999999998E-13</v>
      </c>
      <c r="BD43" s="43">
        <v>9.9999999999999998E-13</v>
      </c>
      <c r="BE43" s="43">
        <v>9.9999999999999998E-13</v>
      </c>
      <c r="BF43" s="43">
        <v>9.9999999999999998E-13</v>
      </c>
      <c r="BG43" s="43">
        <v>9.9999999999999998E-13</v>
      </c>
      <c r="BH43" s="43">
        <v>9.9999999999999998E-13</v>
      </c>
      <c r="BI43" s="43">
        <v>9.9999999999999998E-13</v>
      </c>
      <c r="BJ43" s="43">
        <v>9.9999999999999998E-13</v>
      </c>
      <c r="BK43" s="43">
        <v>9.9999999999999998E-13</v>
      </c>
      <c r="BL43" s="43">
        <v>9.9999999999999998E-13</v>
      </c>
      <c r="BM43" s="43">
        <v>9.9999999999999998E-13</v>
      </c>
      <c r="BN43" s="43">
        <v>9.9999999999999998E-13</v>
      </c>
      <c r="BO43" s="43">
        <v>9.9999999999999998E-13</v>
      </c>
      <c r="BP43" s="43">
        <v>9.9999999999999998E-13</v>
      </c>
      <c r="BQ43" s="43">
        <v>9.9999999999999998E-13</v>
      </c>
      <c r="BR43" s="43">
        <v>9.9999999999999998E-13</v>
      </c>
      <c r="BS43" s="43">
        <v>9.9999999999999998E-13</v>
      </c>
      <c r="BT43" s="43">
        <v>9.9999999999999998E-13</v>
      </c>
      <c r="BU43" s="43">
        <v>9.9999999999999998E-13</v>
      </c>
      <c r="BV43" s="43">
        <v>9.9999999999999998E-13</v>
      </c>
      <c r="BW43" s="43">
        <v>9.9999999999999998E-13</v>
      </c>
      <c r="BX43" s="43">
        <v>9.9999999999999998E-13</v>
      </c>
      <c r="BY43" s="43">
        <v>9.9999999999999998E-13</v>
      </c>
      <c r="BZ43" s="43">
        <v>9.9999999999999998E-13</v>
      </c>
      <c r="CA43" s="43">
        <v>9.9999999999999998E-13</v>
      </c>
      <c r="CB43" s="43">
        <v>9.9999999999999998E-13</v>
      </c>
      <c r="CC43" s="43">
        <v>9.9999999999999998E-13</v>
      </c>
      <c r="CD43" s="43">
        <v>9.9999999999999998E-13</v>
      </c>
      <c r="CE43" s="43">
        <v>9.9999999999999998E-13</v>
      </c>
      <c r="CF43" s="43">
        <v>9.9999999999999998E-13</v>
      </c>
      <c r="CG43" s="43">
        <v>9.9999999999999998E-13</v>
      </c>
      <c r="CH43" s="43">
        <v>9.9999999999999998E-13</v>
      </c>
      <c r="CI43" s="43">
        <v>9.9999999999999998E-13</v>
      </c>
      <c r="CJ43" s="43">
        <v>9.9999999999999998E-13</v>
      </c>
      <c r="CK43" s="43">
        <v>9.9999999999999998E-13</v>
      </c>
      <c r="CL43" s="43">
        <v>9.9999999999999998E-13</v>
      </c>
      <c r="CM43" s="43">
        <v>9.9999999999999998E-13</v>
      </c>
      <c r="CN43" s="43">
        <v>9.9999999999999998E-13</v>
      </c>
      <c r="CO43" s="43">
        <v>9.9999999999999998E-13</v>
      </c>
      <c r="CP43" s="43">
        <v>9.9999999999999998E-13</v>
      </c>
      <c r="CQ43" s="43">
        <v>9.9999999999999998E-13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s="1" customFormat="1" ht="53.25" customHeight="1" x14ac:dyDescent="0.2">
      <c r="A44" s="34" t="s">
        <v>129</v>
      </c>
      <c r="B44" s="52" t="s">
        <v>125</v>
      </c>
      <c r="C44" s="36" t="s">
        <v>143</v>
      </c>
      <c r="D44" s="43">
        <f t="shared" ref="D44:BO44" si="23">D45+D46+D47</f>
        <v>2.01E-10</v>
      </c>
      <c r="E44" s="43">
        <f t="shared" si="23"/>
        <v>2.01E-10</v>
      </c>
      <c r="F44" s="43">
        <f t="shared" si="23"/>
        <v>2.01E-10</v>
      </c>
      <c r="G44" s="43">
        <f t="shared" si="23"/>
        <v>2.01E-10</v>
      </c>
      <c r="H44" s="43">
        <f t="shared" si="23"/>
        <v>2.01E-10</v>
      </c>
      <c r="I44" s="43">
        <f t="shared" si="23"/>
        <v>2.01E-10</v>
      </c>
      <c r="J44" s="43">
        <f t="shared" si="23"/>
        <v>2.01E-10</v>
      </c>
      <c r="K44" s="43">
        <f t="shared" si="23"/>
        <v>2.01E-10</v>
      </c>
      <c r="L44" s="43">
        <f t="shared" si="23"/>
        <v>2.01E-10</v>
      </c>
      <c r="M44" s="43">
        <f t="shared" si="23"/>
        <v>2.01E-10</v>
      </c>
      <c r="N44" s="43">
        <f t="shared" si="23"/>
        <v>2.01E-10</v>
      </c>
      <c r="O44" s="43">
        <f t="shared" si="23"/>
        <v>2.01E-10</v>
      </c>
      <c r="P44" s="43">
        <f t="shared" si="23"/>
        <v>2.01E-10</v>
      </c>
      <c r="Q44" s="43">
        <f t="shared" si="23"/>
        <v>2.01E-10</v>
      </c>
      <c r="R44" s="43">
        <f t="shared" si="23"/>
        <v>2.01E-10</v>
      </c>
      <c r="S44" s="43">
        <f t="shared" si="23"/>
        <v>2.01E-10</v>
      </c>
      <c r="T44" s="43">
        <f t="shared" si="23"/>
        <v>2.01E-10</v>
      </c>
      <c r="U44" s="43">
        <f t="shared" si="23"/>
        <v>2.01E-10</v>
      </c>
      <c r="V44" s="43">
        <f t="shared" si="23"/>
        <v>2.01E-10</v>
      </c>
      <c r="W44" s="43">
        <f t="shared" si="23"/>
        <v>2.01E-10</v>
      </c>
      <c r="X44" s="43">
        <f t="shared" si="23"/>
        <v>2.01E-10</v>
      </c>
      <c r="Y44" s="43">
        <f t="shared" si="23"/>
        <v>2.01E-10</v>
      </c>
      <c r="Z44" s="43">
        <f t="shared" si="23"/>
        <v>2.01E-10</v>
      </c>
      <c r="AA44" s="43">
        <f t="shared" si="23"/>
        <v>2.01E-10</v>
      </c>
      <c r="AB44" s="43">
        <f t="shared" si="23"/>
        <v>2.01E-10</v>
      </c>
      <c r="AC44" s="43">
        <f t="shared" si="23"/>
        <v>2.01E-10</v>
      </c>
      <c r="AD44" s="43">
        <f t="shared" si="23"/>
        <v>2.01E-10</v>
      </c>
      <c r="AE44" s="43">
        <f t="shared" si="23"/>
        <v>2.01E-10</v>
      </c>
      <c r="AF44" s="43">
        <f t="shared" si="23"/>
        <v>2.01E-10</v>
      </c>
      <c r="AG44" s="43">
        <f t="shared" si="23"/>
        <v>2.01E-10</v>
      </c>
      <c r="AH44" s="43">
        <f t="shared" si="23"/>
        <v>2.01E-10</v>
      </c>
      <c r="AI44" s="43">
        <f t="shared" si="23"/>
        <v>2.01E-10</v>
      </c>
      <c r="AJ44" s="43">
        <f t="shared" si="23"/>
        <v>2.01E-10</v>
      </c>
      <c r="AK44" s="43">
        <f t="shared" si="23"/>
        <v>2.01E-10</v>
      </c>
      <c r="AL44" s="43">
        <f t="shared" si="23"/>
        <v>2.01E-10</v>
      </c>
      <c r="AM44" s="43">
        <f t="shared" si="23"/>
        <v>2.01E-10</v>
      </c>
      <c r="AN44" s="43">
        <f t="shared" si="23"/>
        <v>2.01E-10</v>
      </c>
      <c r="AO44" s="43">
        <f t="shared" si="23"/>
        <v>2.01E-10</v>
      </c>
      <c r="AP44" s="43">
        <f t="shared" si="23"/>
        <v>2.01E-10</v>
      </c>
      <c r="AQ44" s="43">
        <f t="shared" si="23"/>
        <v>2.01E-10</v>
      </c>
      <c r="AR44" s="43">
        <f t="shared" si="23"/>
        <v>2.01E-10</v>
      </c>
      <c r="AS44" s="43">
        <f t="shared" si="23"/>
        <v>2.01E-10</v>
      </c>
      <c r="AT44" s="43">
        <f t="shared" si="23"/>
        <v>2.01E-10</v>
      </c>
      <c r="AU44" s="43">
        <f t="shared" si="23"/>
        <v>2.01E-10</v>
      </c>
      <c r="AV44" s="43">
        <f t="shared" si="23"/>
        <v>2.01E-10</v>
      </c>
      <c r="AW44" s="43">
        <f t="shared" si="23"/>
        <v>2.01E-10</v>
      </c>
      <c r="AX44" s="43">
        <f t="shared" si="23"/>
        <v>2.01E-10</v>
      </c>
      <c r="AY44" s="43">
        <f t="shared" si="23"/>
        <v>2.01E-10</v>
      </c>
      <c r="AZ44" s="39">
        <f t="shared" si="23"/>
        <v>2.01E-10</v>
      </c>
      <c r="BA44" s="39">
        <f t="shared" si="23"/>
        <v>2.01E-10</v>
      </c>
      <c r="BB44" s="39">
        <f t="shared" si="23"/>
        <v>2.01E-10</v>
      </c>
      <c r="BC44" s="39">
        <f t="shared" si="23"/>
        <v>2.01E-10</v>
      </c>
      <c r="BD44" s="43">
        <f t="shared" si="23"/>
        <v>2.01E-10</v>
      </c>
      <c r="BE44" s="43">
        <f t="shared" si="23"/>
        <v>2.01E-10</v>
      </c>
      <c r="BF44" s="43">
        <f t="shared" si="23"/>
        <v>2.01E-10</v>
      </c>
      <c r="BG44" s="43">
        <f t="shared" si="23"/>
        <v>2.01E-10</v>
      </c>
      <c r="BH44" s="43">
        <f t="shared" si="23"/>
        <v>2.01E-10</v>
      </c>
      <c r="BI44" s="43">
        <f t="shared" si="23"/>
        <v>2.01E-10</v>
      </c>
      <c r="BJ44" s="43">
        <f t="shared" si="23"/>
        <v>2.01E-10</v>
      </c>
      <c r="BK44" s="43">
        <f t="shared" si="23"/>
        <v>2.01E-10</v>
      </c>
      <c r="BL44" s="43">
        <f t="shared" si="23"/>
        <v>2.01E-10</v>
      </c>
      <c r="BM44" s="43">
        <f t="shared" si="23"/>
        <v>2.01E-10</v>
      </c>
      <c r="BN44" s="43">
        <f t="shared" si="23"/>
        <v>2.01E-10</v>
      </c>
      <c r="BO44" s="43">
        <f t="shared" si="23"/>
        <v>2.01E-10</v>
      </c>
      <c r="BP44" s="43">
        <f t="shared" ref="BP44:CQ44" si="24">BP45+BP46+BP47</f>
        <v>2.01E-10</v>
      </c>
      <c r="BQ44" s="43">
        <f t="shared" si="24"/>
        <v>2.01E-10</v>
      </c>
      <c r="BR44" s="43">
        <f t="shared" si="24"/>
        <v>2.01E-10</v>
      </c>
      <c r="BS44" s="43">
        <f t="shared" si="24"/>
        <v>2.01E-10</v>
      </c>
      <c r="BT44" s="43">
        <f t="shared" si="24"/>
        <v>2.01E-10</v>
      </c>
      <c r="BU44" s="43">
        <f t="shared" si="24"/>
        <v>2.01E-10</v>
      </c>
      <c r="BV44" s="43">
        <f t="shared" si="24"/>
        <v>2.01E-10</v>
      </c>
      <c r="BW44" s="43">
        <f t="shared" si="24"/>
        <v>2.01E-10</v>
      </c>
      <c r="BX44" s="43">
        <f t="shared" si="24"/>
        <v>2.01E-10</v>
      </c>
      <c r="BY44" s="43">
        <f t="shared" si="24"/>
        <v>2.01E-10</v>
      </c>
      <c r="BZ44" s="43">
        <f t="shared" si="24"/>
        <v>2.01E-10</v>
      </c>
      <c r="CA44" s="43">
        <f t="shared" si="24"/>
        <v>2.01E-10</v>
      </c>
      <c r="CB44" s="43">
        <f t="shared" si="24"/>
        <v>2.01E-10</v>
      </c>
      <c r="CC44" s="43">
        <f t="shared" si="24"/>
        <v>2.01E-10</v>
      </c>
      <c r="CD44" s="43">
        <f t="shared" si="24"/>
        <v>2.01E-10</v>
      </c>
      <c r="CE44" s="43">
        <f t="shared" si="24"/>
        <v>2.01E-10</v>
      </c>
      <c r="CF44" s="43">
        <f t="shared" si="24"/>
        <v>2.01E-10</v>
      </c>
      <c r="CG44" s="43">
        <f t="shared" si="24"/>
        <v>2.01E-10</v>
      </c>
      <c r="CH44" s="43">
        <f t="shared" si="24"/>
        <v>2.01E-10</v>
      </c>
      <c r="CI44" s="43">
        <f t="shared" si="24"/>
        <v>2.01E-10</v>
      </c>
      <c r="CJ44" s="43">
        <f t="shared" si="24"/>
        <v>2.01E-10</v>
      </c>
      <c r="CK44" s="43">
        <f t="shared" si="24"/>
        <v>2.01E-10</v>
      </c>
      <c r="CL44" s="43">
        <f t="shared" si="24"/>
        <v>2.01E-10</v>
      </c>
      <c r="CM44" s="43">
        <f t="shared" si="24"/>
        <v>2.01E-10</v>
      </c>
      <c r="CN44" s="43">
        <f t="shared" si="24"/>
        <v>2.01E-10</v>
      </c>
      <c r="CO44" s="43">
        <f t="shared" si="24"/>
        <v>2.01E-10</v>
      </c>
      <c r="CP44" s="43">
        <f t="shared" si="24"/>
        <v>2.01E-10</v>
      </c>
      <c r="CQ44" s="43">
        <f t="shared" si="24"/>
        <v>2.01E-10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s="1" customFormat="1" ht="147" hidden="1" customHeight="1" x14ac:dyDescent="0.2">
      <c r="A45" s="34" t="s">
        <v>129</v>
      </c>
      <c r="B45" s="52" t="s">
        <v>126</v>
      </c>
      <c r="C45" s="36" t="s">
        <v>143</v>
      </c>
      <c r="D45" s="43">
        <v>1E-10</v>
      </c>
      <c r="E45" s="43">
        <v>1E-10</v>
      </c>
      <c r="F45" s="43">
        <v>1E-10</v>
      </c>
      <c r="G45" s="43">
        <v>1E-10</v>
      </c>
      <c r="H45" s="43">
        <v>1E-10</v>
      </c>
      <c r="I45" s="43">
        <v>1E-10</v>
      </c>
      <c r="J45" s="43">
        <v>1E-10</v>
      </c>
      <c r="K45" s="43">
        <v>1E-10</v>
      </c>
      <c r="L45" s="43">
        <v>1E-10</v>
      </c>
      <c r="M45" s="43">
        <v>1E-10</v>
      </c>
      <c r="N45" s="43">
        <v>1E-10</v>
      </c>
      <c r="O45" s="43">
        <v>1E-10</v>
      </c>
      <c r="P45" s="43">
        <v>1E-10</v>
      </c>
      <c r="Q45" s="43">
        <v>1E-10</v>
      </c>
      <c r="R45" s="43">
        <v>1E-10</v>
      </c>
      <c r="S45" s="43">
        <v>1E-10</v>
      </c>
      <c r="T45" s="43">
        <v>1E-10</v>
      </c>
      <c r="U45" s="43">
        <v>1E-10</v>
      </c>
      <c r="V45" s="43">
        <v>1E-10</v>
      </c>
      <c r="W45" s="43">
        <v>1E-10</v>
      </c>
      <c r="X45" s="43">
        <v>1E-10</v>
      </c>
      <c r="Y45" s="43">
        <v>1E-10</v>
      </c>
      <c r="Z45" s="43">
        <v>1E-10</v>
      </c>
      <c r="AA45" s="43">
        <v>1E-10</v>
      </c>
      <c r="AB45" s="43">
        <v>1E-10</v>
      </c>
      <c r="AC45" s="43">
        <v>1E-10</v>
      </c>
      <c r="AD45" s="43">
        <v>1E-10</v>
      </c>
      <c r="AE45" s="43">
        <v>1E-10</v>
      </c>
      <c r="AF45" s="43">
        <v>1E-10</v>
      </c>
      <c r="AG45" s="43">
        <v>1E-10</v>
      </c>
      <c r="AH45" s="43">
        <v>1E-10</v>
      </c>
      <c r="AI45" s="43">
        <v>1E-10</v>
      </c>
      <c r="AJ45" s="43">
        <v>1E-10</v>
      </c>
      <c r="AK45" s="43">
        <v>1E-10</v>
      </c>
      <c r="AL45" s="43">
        <v>1E-10</v>
      </c>
      <c r="AM45" s="43">
        <v>1E-10</v>
      </c>
      <c r="AN45" s="43">
        <v>1E-10</v>
      </c>
      <c r="AO45" s="43">
        <v>1E-10</v>
      </c>
      <c r="AP45" s="43">
        <v>1E-10</v>
      </c>
      <c r="AQ45" s="43">
        <v>1E-10</v>
      </c>
      <c r="AR45" s="43">
        <v>1E-10</v>
      </c>
      <c r="AS45" s="43">
        <v>1E-10</v>
      </c>
      <c r="AT45" s="43">
        <v>1E-10</v>
      </c>
      <c r="AU45" s="43">
        <v>1E-10</v>
      </c>
      <c r="AV45" s="43">
        <v>1E-10</v>
      </c>
      <c r="AW45" s="43">
        <v>1E-10</v>
      </c>
      <c r="AX45" s="43">
        <v>1E-10</v>
      </c>
      <c r="AY45" s="43">
        <v>1E-10</v>
      </c>
      <c r="AZ45" s="39">
        <v>1E-10</v>
      </c>
      <c r="BA45" s="39">
        <v>1E-10</v>
      </c>
      <c r="BB45" s="39">
        <v>1E-10</v>
      </c>
      <c r="BC45" s="39">
        <v>1E-10</v>
      </c>
      <c r="BD45" s="43">
        <v>1E-10</v>
      </c>
      <c r="BE45" s="43">
        <v>1E-10</v>
      </c>
      <c r="BF45" s="43">
        <v>1E-10</v>
      </c>
      <c r="BG45" s="43">
        <v>1E-10</v>
      </c>
      <c r="BH45" s="43">
        <v>1E-10</v>
      </c>
      <c r="BI45" s="43">
        <v>1E-10</v>
      </c>
      <c r="BJ45" s="43">
        <v>1E-10</v>
      </c>
      <c r="BK45" s="43">
        <v>1E-10</v>
      </c>
      <c r="BL45" s="43">
        <v>1E-10</v>
      </c>
      <c r="BM45" s="43">
        <v>1E-10</v>
      </c>
      <c r="BN45" s="43">
        <v>1E-10</v>
      </c>
      <c r="BO45" s="43">
        <v>1E-10</v>
      </c>
      <c r="BP45" s="43">
        <v>1E-10</v>
      </c>
      <c r="BQ45" s="43">
        <v>1E-10</v>
      </c>
      <c r="BR45" s="43">
        <v>1E-10</v>
      </c>
      <c r="BS45" s="43">
        <v>1E-10</v>
      </c>
      <c r="BT45" s="43">
        <v>1E-10</v>
      </c>
      <c r="BU45" s="43">
        <v>1E-10</v>
      </c>
      <c r="BV45" s="43">
        <v>1E-10</v>
      </c>
      <c r="BW45" s="43">
        <v>1E-10</v>
      </c>
      <c r="BX45" s="43">
        <v>1E-10</v>
      </c>
      <c r="BY45" s="43">
        <v>1E-10</v>
      </c>
      <c r="BZ45" s="43">
        <v>1E-10</v>
      </c>
      <c r="CA45" s="43">
        <v>1E-10</v>
      </c>
      <c r="CB45" s="43">
        <v>1E-10</v>
      </c>
      <c r="CC45" s="43">
        <v>1E-10</v>
      </c>
      <c r="CD45" s="43">
        <v>1E-10</v>
      </c>
      <c r="CE45" s="43">
        <v>1E-10</v>
      </c>
      <c r="CF45" s="43">
        <v>1E-10</v>
      </c>
      <c r="CG45" s="43">
        <v>1E-10</v>
      </c>
      <c r="CH45" s="43">
        <v>1E-10</v>
      </c>
      <c r="CI45" s="43">
        <v>1E-10</v>
      </c>
      <c r="CJ45" s="43">
        <v>1E-10</v>
      </c>
      <c r="CK45" s="43">
        <v>1E-10</v>
      </c>
      <c r="CL45" s="43">
        <v>1E-10</v>
      </c>
      <c r="CM45" s="43">
        <v>1E-10</v>
      </c>
      <c r="CN45" s="43">
        <v>1E-10</v>
      </c>
      <c r="CO45" s="43">
        <v>1E-10</v>
      </c>
      <c r="CP45" s="43">
        <v>1E-10</v>
      </c>
      <c r="CQ45" s="43">
        <v>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s="1" customFormat="1" ht="132" hidden="1" customHeight="1" x14ac:dyDescent="0.2">
      <c r="A46" s="34" t="s">
        <v>129</v>
      </c>
      <c r="B46" s="52" t="s">
        <v>127</v>
      </c>
      <c r="C46" s="36" t="s">
        <v>143</v>
      </c>
      <c r="D46" s="43">
        <v>1E-10</v>
      </c>
      <c r="E46" s="43">
        <v>1E-10</v>
      </c>
      <c r="F46" s="43">
        <v>1E-10</v>
      </c>
      <c r="G46" s="43">
        <v>1E-10</v>
      </c>
      <c r="H46" s="43">
        <v>1E-10</v>
      </c>
      <c r="I46" s="43">
        <v>1E-10</v>
      </c>
      <c r="J46" s="43">
        <v>1E-10</v>
      </c>
      <c r="K46" s="43">
        <v>1E-10</v>
      </c>
      <c r="L46" s="43">
        <v>1E-10</v>
      </c>
      <c r="M46" s="43">
        <v>1E-10</v>
      </c>
      <c r="N46" s="43">
        <v>1E-10</v>
      </c>
      <c r="O46" s="43">
        <v>1E-10</v>
      </c>
      <c r="P46" s="43">
        <v>1E-10</v>
      </c>
      <c r="Q46" s="43">
        <v>1E-10</v>
      </c>
      <c r="R46" s="43">
        <v>1E-10</v>
      </c>
      <c r="S46" s="43">
        <v>1E-10</v>
      </c>
      <c r="T46" s="43">
        <v>1E-10</v>
      </c>
      <c r="U46" s="43">
        <v>1E-10</v>
      </c>
      <c r="V46" s="43">
        <v>1E-10</v>
      </c>
      <c r="W46" s="43">
        <v>1E-10</v>
      </c>
      <c r="X46" s="43">
        <v>1E-10</v>
      </c>
      <c r="Y46" s="43">
        <v>1E-10</v>
      </c>
      <c r="Z46" s="43">
        <v>1E-10</v>
      </c>
      <c r="AA46" s="43">
        <v>1E-10</v>
      </c>
      <c r="AB46" s="43">
        <v>1E-10</v>
      </c>
      <c r="AC46" s="43">
        <v>1E-10</v>
      </c>
      <c r="AD46" s="43">
        <v>1E-10</v>
      </c>
      <c r="AE46" s="43">
        <v>1E-10</v>
      </c>
      <c r="AF46" s="43">
        <v>1E-10</v>
      </c>
      <c r="AG46" s="43">
        <v>1E-10</v>
      </c>
      <c r="AH46" s="43">
        <v>1E-10</v>
      </c>
      <c r="AI46" s="43">
        <v>1E-10</v>
      </c>
      <c r="AJ46" s="43">
        <v>1E-10</v>
      </c>
      <c r="AK46" s="43">
        <v>1E-10</v>
      </c>
      <c r="AL46" s="43">
        <v>1E-10</v>
      </c>
      <c r="AM46" s="43">
        <v>1E-10</v>
      </c>
      <c r="AN46" s="43">
        <v>1E-10</v>
      </c>
      <c r="AO46" s="43">
        <v>1E-10</v>
      </c>
      <c r="AP46" s="43">
        <v>1E-10</v>
      </c>
      <c r="AQ46" s="43">
        <v>1E-10</v>
      </c>
      <c r="AR46" s="43">
        <v>1E-10</v>
      </c>
      <c r="AS46" s="43">
        <v>1E-10</v>
      </c>
      <c r="AT46" s="43">
        <v>1E-10</v>
      </c>
      <c r="AU46" s="43">
        <v>1E-10</v>
      </c>
      <c r="AV46" s="43">
        <v>1E-10</v>
      </c>
      <c r="AW46" s="43">
        <v>1E-10</v>
      </c>
      <c r="AX46" s="43">
        <v>1E-10</v>
      </c>
      <c r="AY46" s="43">
        <v>1E-10</v>
      </c>
      <c r="AZ46" s="39">
        <v>1E-10</v>
      </c>
      <c r="BA46" s="39">
        <v>1E-10</v>
      </c>
      <c r="BB46" s="39">
        <v>1E-10</v>
      </c>
      <c r="BC46" s="39">
        <v>1E-10</v>
      </c>
      <c r="BD46" s="43">
        <v>1E-10</v>
      </c>
      <c r="BE46" s="43">
        <v>1E-10</v>
      </c>
      <c r="BF46" s="43">
        <v>1E-10</v>
      </c>
      <c r="BG46" s="43">
        <v>1E-10</v>
      </c>
      <c r="BH46" s="43">
        <v>1E-10</v>
      </c>
      <c r="BI46" s="43">
        <v>1E-10</v>
      </c>
      <c r="BJ46" s="43">
        <v>1E-10</v>
      </c>
      <c r="BK46" s="43">
        <v>1E-10</v>
      </c>
      <c r="BL46" s="43">
        <v>1E-10</v>
      </c>
      <c r="BM46" s="43">
        <v>1E-10</v>
      </c>
      <c r="BN46" s="43">
        <v>1E-10</v>
      </c>
      <c r="BO46" s="43">
        <v>1E-10</v>
      </c>
      <c r="BP46" s="43">
        <v>1E-10</v>
      </c>
      <c r="BQ46" s="43">
        <v>1E-10</v>
      </c>
      <c r="BR46" s="43">
        <v>1E-10</v>
      </c>
      <c r="BS46" s="43">
        <v>1E-10</v>
      </c>
      <c r="BT46" s="43">
        <v>1E-10</v>
      </c>
      <c r="BU46" s="43">
        <v>1E-10</v>
      </c>
      <c r="BV46" s="43">
        <v>1E-10</v>
      </c>
      <c r="BW46" s="43">
        <v>1E-10</v>
      </c>
      <c r="BX46" s="43">
        <v>1E-10</v>
      </c>
      <c r="BY46" s="43">
        <v>1E-10</v>
      </c>
      <c r="BZ46" s="43">
        <v>1E-10</v>
      </c>
      <c r="CA46" s="43">
        <v>1E-10</v>
      </c>
      <c r="CB46" s="43">
        <v>1E-10</v>
      </c>
      <c r="CC46" s="43">
        <v>1E-10</v>
      </c>
      <c r="CD46" s="43">
        <v>1E-10</v>
      </c>
      <c r="CE46" s="43">
        <v>1E-10</v>
      </c>
      <c r="CF46" s="43">
        <v>1E-10</v>
      </c>
      <c r="CG46" s="43">
        <v>1E-10</v>
      </c>
      <c r="CH46" s="43">
        <v>1E-10</v>
      </c>
      <c r="CI46" s="43">
        <v>1E-10</v>
      </c>
      <c r="CJ46" s="43">
        <v>1E-10</v>
      </c>
      <c r="CK46" s="43">
        <v>1E-10</v>
      </c>
      <c r="CL46" s="43">
        <v>1E-10</v>
      </c>
      <c r="CM46" s="43">
        <v>1E-10</v>
      </c>
      <c r="CN46" s="43">
        <v>1E-10</v>
      </c>
      <c r="CO46" s="43">
        <v>1E-10</v>
      </c>
      <c r="CP46" s="43">
        <v>1E-10</v>
      </c>
      <c r="CQ46" s="43">
        <v>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s="1" customFormat="1" ht="132" hidden="1" customHeight="1" x14ac:dyDescent="0.2">
      <c r="A47" s="34" t="s">
        <v>129</v>
      </c>
      <c r="B47" s="52" t="s">
        <v>128</v>
      </c>
      <c r="C47" s="36" t="s">
        <v>143</v>
      </c>
      <c r="D47" s="43">
        <v>9.9999999999999998E-13</v>
      </c>
      <c r="E47" s="43">
        <v>9.9999999999999998E-13</v>
      </c>
      <c r="F47" s="43">
        <v>9.9999999999999998E-13</v>
      </c>
      <c r="G47" s="43">
        <v>9.9999999999999998E-13</v>
      </c>
      <c r="H47" s="43">
        <v>9.9999999999999998E-13</v>
      </c>
      <c r="I47" s="43">
        <v>9.9999999999999998E-13</v>
      </c>
      <c r="J47" s="43">
        <v>9.9999999999999998E-13</v>
      </c>
      <c r="K47" s="43">
        <v>9.9999999999999998E-13</v>
      </c>
      <c r="L47" s="43">
        <v>9.9999999999999998E-13</v>
      </c>
      <c r="M47" s="43">
        <v>9.9999999999999998E-13</v>
      </c>
      <c r="N47" s="43">
        <v>9.9999999999999998E-13</v>
      </c>
      <c r="O47" s="43">
        <v>9.9999999999999998E-13</v>
      </c>
      <c r="P47" s="43">
        <v>9.9999999999999998E-13</v>
      </c>
      <c r="Q47" s="43">
        <v>9.9999999999999998E-13</v>
      </c>
      <c r="R47" s="43">
        <v>9.9999999999999998E-13</v>
      </c>
      <c r="S47" s="43">
        <v>9.9999999999999998E-13</v>
      </c>
      <c r="T47" s="43">
        <v>9.9999999999999998E-13</v>
      </c>
      <c r="U47" s="43">
        <v>9.9999999999999998E-13</v>
      </c>
      <c r="V47" s="43">
        <v>9.9999999999999998E-13</v>
      </c>
      <c r="W47" s="43">
        <v>9.9999999999999998E-13</v>
      </c>
      <c r="X47" s="43">
        <v>9.9999999999999998E-13</v>
      </c>
      <c r="Y47" s="43">
        <v>9.9999999999999998E-13</v>
      </c>
      <c r="Z47" s="43">
        <v>9.9999999999999998E-13</v>
      </c>
      <c r="AA47" s="43">
        <v>9.9999999999999998E-13</v>
      </c>
      <c r="AB47" s="43">
        <v>9.9999999999999998E-13</v>
      </c>
      <c r="AC47" s="43">
        <v>9.9999999999999998E-13</v>
      </c>
      <c r="AD47" s="43">
        <v>9.9999999999999998E-13</v>
      </c>
      <c r="AE47" s="43">
        <v>9.9999999999999998E-13</v>
      </c>
      <c r="AF47" s="43">
        <v>9.9999999999999998E-13</v>
      </c>
      <c r="AG47" s="43">
        <v>9.9999999999999998E-13</v>
      </c>
      <c r="AH47" s="43">
        <v>9.9999999999999998E-13</v>
      </c>
      <c r="AI47" s="43">
        <v>9.9999999999999998E-13</v>
      </c>
      <c r="AJ47" s="43">
        <v>9.9999999999999998E-13</v>
      </c>
      <c r="AK47" s="43">
        <v>9.9999999999999998E-13</v>
      </c>
      <c r="AL47" s="43">
        <v>9.9999999999999998E-13</v>
      </c>
      <c r="AM47" s="43">
        <v>9.9999999999999998E-13</v>
      </c>
      <c r="AN47" s="43">
        <v>9.9999999999999998E-13</v>
      </c>
      <c r="AO47" s="43">
        <v>9.9999999999999998E-13</v>
      </c>
      <c r="AP47" s="43">
        <v>9.9999999999999998E-13</v>
      </c>
      <c r="AQ47" s="43">
        <v>9.9999999999999998E-13</v>
      </c>
      <c r="AR47" s="43">
        <v>9.9999999999999998E-13</v>
      </c>
      <c r="AS47" s="43">
        <v>9.9999999999999998E-13</v>
      </c>
      <c r="AT47" s="43">
        <v>9.9999999999999998E-13</v>
      </c>
      <c r="AU47" s="43">
        <v>9.9999999999999998E-13</v>
      </c>
      <c r="AV47" s="43">
        <v>9.9999999999999998E-13</v>
      </c>
      <c r="AW47" s="43">
        <v>9.9999999999999998E-13</v>
      </c>
      <c r="AX47" s="43">
        <v>9.9999999999999998E-13</v>
      </c>
      <c r="AY47" s="43">
        <v>9.9999999999999998E-13</v>
      </c>
      <c r="AZ47" s="39">
        <v>9.9999999999999998E-13</v>
      </c>
      <c r="BA47" s="39">
        <v>9.9999999999999998E-13</v>
      </c>
      <c r="BB47" s="39">
        <v>9.9999999999999998E-13</v>
      </c>
      <c r="BC47" s="39">
        <v>9.9999999999999998E-13</v>
      </c>
      <c r="BD47" s="43">
        <v>9.9999999999999998E-13</v>
      </c>
      <c r="BE47" s="43">
        <v>9.9999999999999998E-13</v>
      </c>
      <c r="BF47" s="43">
        <v>9.9999999999999998E-13</v>
      </c>
      <c r="BG47" s="43">
        <v>9.9999999999999998E-13</v>
      </c>
      <c r="BH47" s="43">
        <v>9.9999999999999998E-13</v>
      </c>
      <c r="BI47" s="43">
        <v>9.9999999999999998E-13</v>
      </c>
      <c r="BJ47" s="43">
        <v>9.9999999999999998E-13</v>
      </c>
      <c r="BK47" s="43">
        <v>9.9999999999999998E-13</v>
      </c>
      <c r="BL47" s="43">
        <v>9.9999999999999998E-13</v>
      </c>
      <c r="BM47" s="43">
        <v>9.9999999999999998E-13</v>
      </c>
      <c r="BN47" s="43">
        <v>9.9999999999999998E-13</v>
      </c>
      <c r="BO47" s="43">
        <v>9.9999999999999998E-13</v>
      </c>
      <c r="BP47" s="43">
        <v>9.9999999999999998E-13</v>
      </c>
      <c r="BQ47" s="43">
        <v>9.9999999999999998E-13</v>
      </c>
      <c r="BR47" s="43">
        <v>9.9999999999999998E-13</v>
      </c>
      <c r="BS47" s="43">
        <v>9.9999999999999998E-13</v>
      </c>
      <c r="BT47" s="43">
        <v>9.9999999999999998E-13</v>
      </c>
      <c r="BU47" s="43">
        <v>9.9999999999999998E-13</v>
      </c>
      <c r="BV47" s="43">
        <v>9.9999999999999998E-13</v>
      </c>
      <c r="BW47" s="43">
        <v>9.9999999999999998E-13</v>
      </c>
      <c r="BX47" s="43">
        <v>9.9999999999999998E-13</v>
      </c>
      <c r="BY47" s="43">
        <v>9.9999999999999998E-13</v>
      </c>
      <c r="BZ47" s="43">
        <v>9.9999999999999998E-13</v>
      </c>
      <c r="CA47" s="43">
        <v>9.9999999999999998E-13</v>
      </c>
      <c r="CB47" s="43">
        <v>9.9999999999999998E-13</v>
      </c>
      <c r="CC47" s="43">
        <v>9.9999999999999998E-13</v>
      </c>
      <c r="CD47" s="43">
        <v>9.9999999999999998E-13</v>
      </c>
      <c r="CE47" s="43">
        <v>9.9999999999999998E-13</v>
      </c>
      <c r="CF47" s="43">
        <v>9.9999999999999998E-13</v>
      </c>
      <c r="CG47" s="43">
        <v>9.9999999999999998E-13</v>
      </c>
      <c r="CH47" s="43">
        <v>9.9999999999999998E-13</v>
      </c>
      <c r="CI47" s="43">
        <v>9.9999999999999998E-13</v>
      </c>
      <c r="CJ47" s="43">
        <v>9.9999999999999998E-13</v>
      </c>
      <c r="CK47" s="43">
        <v>9.9999999999999998E-13</v>
      </c>
      <c r="CL47" s="43">
        <v>9.9999999999999998E-13</v>
      </c>
      <c r="CM47" s="43">
        <v>9.9999999999999998E-13</v>
      </c>
      <c r="CN47" s="43">
        <v>9.9999999999999998E-13</v>
      </c>
      <c r="CO47" s="43">
        <v>9.9999999999999998E-13</v>
      </c>
      <c r="CP47" s="43">
        <v>9.9999999999999998E-13</v>
      </c>
      <c r="CQ47" s="43">
        <v>9.9999999999999998E-13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s="1" customFormat="1" ht="102" customHeight="1" x14ac:dyDescent="0.2">
      <c r="A48" s="34" t="s">
        <v>32</v>
      </c>
      <c r="B48" s="52" t="s">
        <v>66</v>
      </c>
      <c r="C48" s="36" t="s">
        <v>143</v>
      </c>
      <c r="D48" s="37">
        <f t="shared" ref="D48:BO48" si="25">D49+D50+D51+D52+D53+D54</f>
        <v>1.121E-9</v>
      </c>
      <c r="E48" s="37">
        <f t="shared" si="25"/>
        <v>1.121E-9</v>
      </c>
      <c r="F48" s="37">
        <f t="shared" si="25"/>
        <v>1.121E-9</v>
      </c>
      <c r="G48" s="37">
        <f t="shared" si="25"/>
        <v>1.121E-9</v>
      </c>
      <c r="H48" s="37">
        <f t="shared" si="25"/>
        <v>1.121E-9</v>
      </c>
      <c r="I48" s="37">
        <f t="shared" si="25"/>
        <v>1.121E-9</v>
      </c>
      <c r="J48" s="37">
        <f t="shared" si="25"/>
        <v>1.121E-9</v>
      </c>
      <c r="K48" s="37">
        <f t="shared" si="25"/>
        <v>1.121E-9</v>
      </c>
      <c r="L48" s="37">
        <f t="shared" si="25"/>
        <v>1.121E-9</v>
      </c>
      <c r="M48" s="37">
        <f t="shared" si="25"/>
        <v>1.121E-9</v>
      </c>
      <c r="N48" s="37">
        <f t="shared" si="25"/>
        <v>1.121E-9</v>
      </c>
      <c r="O48" s="37">
        <f t="shared" si="25"/>
        <v>1.121E-9</v>
      </c>
      <c r="P48" s="37">
        <f t="shared" si="25"/>
        <v>1.121E-9</v>
      </c>
      <c r="Q48" s="37">
        <f t="shared" si="25"/>
        <v>1.121E-9</v>
      </c>
      <c r="R48" s="37">
        <f t="shared" si="25"/>
        <v>1.121E-9</v>
      </c>
      <c r="S48" s="37">
        <f t="shared" si="25"/>
        <v>1.121E-9</v>
      </c>
      <c r="T48" s="37">
        <f t="shared" si="25"/>
        <v>1.121E-9</v>
      </c>
      <c r="U48" s="37">
        <f t="shared" si="25"/>
        <v>1.121E-9</v>
      </c>
      <c r="V48" s="37">
        <f t="shared" si="25"/>
        <v>1.121E-9</v>
      </c>
      <c r="W48" s="37">
        <f t="shared" si="25"/>
        <v>1.121E-9</v>
      </c>
      <c r="X48" s="37">
        <f t="shared" si="25"/>
        <v>1.121E-9</v>
      </c>
      <c r="Y48" s="37">
        <f t="shared" si="25"/>
        <v>1.121E-9</v>
      </c>
      <c r="Z48" s="37">
        <f t="shared" si="25"/>
        <v>1.121E-9</v>
      </c>
      <c r="AA48" s="37">
        <f t="shared" si="25"/>
        <v>1.121E-9</v>
      </c>
      <c r="AB48" s="37">
        <f t="shared" si="25"/>
        <v>1.121E-9</v>
      </c>
      <c r="AC48" s="37">
        <f t="shared" si="25"/>
        <v>1.121E-9</v>
      </c>
      <c r="AD48" s="37">
        <f t="shared" si="25"/>
        <v>1.121E-9</v>
      </c>
      <c r="AE48" s="37">
        <f t="shared" si="25"/>
        <v>1.121E-9</v>
      </c>
      <c r="AF48" s="37">
        <f t="shared" si="25"/>
        <v>1.121E-9</v>
      </c>
      <c r="AG48" s="37">
        <f t="shared" si="25"/>
        <v>1.121E-9</v>
      </c>
      <c r="AH48" s="37">
        <f t="shared" si="25"/>
        <v>1.121E-9</v>
      </c>
      <c r="AI48" s="37">
        <f t="shared" si="25"/>
        <v>1.121E-9</v>
      </c>
      <c r="AJ48" s="37">
        <f t="shared" si="25"/>
        <v>1.121E-9</v>
      </c>
      <c r="AK48" s="37">
        <f t="shared" si="25"/>
        <v>1.121E-9</v>
      </c>
      <c r="AL48" s="37">
        <f t="shared" si="25"/>
        <v>1.121E-9</v>
      </c>
      <c r="AM48" s="37">
        <f t="shared" si="25"/>
        <v>1.121E-9</v>
      </c>
      <c r="AN48" s="37">
        <f t="shared" si="25"/>
        <v>1.121E-9</v>
      </c>
      <c r="AO48" s="37">
        <f t="shared" si="25"/>
        <v>1.121E-9</v>
      </c>
      <c r="AP48" s="37">
        <f t="shared" si="25"/>
        <v>1.121E-9</v>
      </c>
      <c r="AQ48" s="37">
        <f t="shared" si="25"/>
        <v>1.121E-9</v>
      </c>
      <c r="AR48" s="37">
        <f t="shared" si="25"/>
        <v>1.121E-9</v>
      </c>
      <c r="AS48" s="37">
        <f t="shared" si="25"/>
        <v>1.121E-9</v>
      </c>
      <c r="AT48" s="37">
        <f t="shared" si="25"/>
        <v>1.121E-9</v>
      </c>
      <c r="AU48" s="37">
        <f t="shared" si="25"/>
        <v>1.121E-9</v>
      </c>
      <c r="AV48" s="37">
        <f t="shared" si="25"/>
        <v>1.121E-9</v>
      </c>
      <c r="AW48" s="37">
        <f t="shared" si="25"/>
        <v>1.121E-9</v>
      </c>
      <c r="AX48" s="37">
        <f t="shared" si="25"/>
        <v>1.121E-9</v>
      </c>
      <c r="AY48" s="37">
        <f t="shared" si="25"/>
        <v>1.121E-9</v>
      </c>
      <c r="AZ48" s="39">
        <f t="shared" si="25"/>
        <v>1.121E-9</v>
      </c>
      <c r="BA48" s="39">
        <f t="shared" si="25"/>
        <v>1.121E-9</v>
      </c>
      <c r="BB48" s="39">
        <f t="shared" si="25"/>
        <v>1.121E-9</v>
      </c>
      <c r="BC48" s="39">
        <f t="shared" si="25"/>
        <v>1.121E-9</v>
      </c>
      <c r="BD48" s="37">
        <f t="shared" si="25"/>
        <v>1.121E-9</v>
      </c>
      <c r="BE48" s="37">
        <f t="shared" si="25"/>
        <v>1.121E-9</v>
      </c>
      <c r="BF48" s="37">
        <f t="shared" si="25"/>
        <v>1.121E-9</v>
      </c>
      <c r="BG48" s="37">
        <f t="shared" si="25"/>
        <v>1.121E-9</v>
      </c>
      <c r="BH48" s="37">
        <f t="shared" si="25"/>
        <v>1.121E-9</v>
      </c>
      <c r="BI48" s="37">
        <f t="shared" si="25"/>
        <v>1.121E-9</v>
      </c>
      <c r="BJ48" s="37">
        <f t="shared" si="25"/>
        <v>1.121E-9</v>
      </c>
      <c r="BK48" s="37">
        <f t="shared" si="25"/>
        <v>1.121E-9</v>
      </c>
      <c r="BL48" s="37">
        <f t="shared" si="25"/>
        <v>1.121E-9</v>
      </c>
      <c r="BM48" s="37">
        <f t="shared" si="25"/>
        <v>1.121E-9</v>
      </c>
      <c r="BN48" s="37">
        <f t="shared" si="25"/>
        <v>1.121E-9</v>
      </c>
      <c r="BO48" s="37">
        <f t="shared" si="25"/>
        <v>1.121E-9</v>
      </c>
      <c r="BP48" s="53">
        <v>0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3">
        <v>0</v>
      </c>
      <c r="BX48" s="37">
        <f t="shared" ref="BX48:CQ48" si="26">BX49+BX50+BX51+BX52+BX53+BX54</f>
        <v>1.121E-9</v>
      </c>
      <c r="BY48" s="37">
        <f t="shared" si="26"/>
        <v>1.121E-9</v>
      </c>
      <c r="BZ48" s="41">
        <f t="shared" si="26"/>
        <v>1.121E-9</v>
      </c>
      <c r="CA48" s="41">
        <f t="shared" si="26"/>
        <v>1.121E-9</v>
      </c>
      <c r="CB48" s="37">
        <f t="shared" si="26"/>
        <v>1.121E-9</v>
      </c>
      <c r="CC48" s="37">
        <f t="shared" si="26"/>
        <v>1.121E-9</v>
      </c>
      <c r="CD48" s="37">
        <f t="shared" si="26"/>
        <v>1.121E-9</v>
      </c>
      <c r="CE48" s="37">
        <f t="shared" si="26"/>
        <v>1.121E-9</v>
      </c>
      <c r="CF48" s="37">
        <f t="shared" si="26"/>
        <v>1.121E-9</v>
      </c>
      <c r="CG48" s="37">
        <f t="shared" si="26"/>
        <v>1.121E-9</v>
      </c>
      <c r="CH48" s="37">
        <f t="shared" si="26"/>
        <v>1.121E-9</v>
      </c>
      <c r="CI48" s="37">
        <f t="shared" si="26"/>
        <v>1.121E-9</v>
      </c>
      <c r="CJ48" s="41">
        <f t="shared" si="26"/>
        <v>1.121E-9</v>
      </c>
      <c r="CK48" s="41">
        <f t="shared" si="26"/>
        <v>1.121E-9</v>
      </c>
      <c r="CL48" s="41">
        <f t="shared" si="26"/>
        <v>1.121E-9</v>
      </c>
      <c r="CM48" s="41">
        <f t="shared" si="26"/>
        <v>1.121E-9</v>
      </c>
      <c r="CN48" s="41">
        <f t="shared" si="26"/>
        <v>1.121E-9</v>
      </c>
      <c r="CO48" s="41">
        <f t="shared" si="26"/>
        <v>1.121E-9</v>
      </c>
      <c r="CP48" s="41">
        <f t="shared" si="26"/>
        <v>1.121E-9</v>
      </c>
      <c r="CQ48" s="41">
        <f t="shared" si="26"/>
        <v>1.121E-9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s="1" customFormat="1" ht="96" hidden="1" customHeight="1" x14ac:dyDescent="0.2">
      <c r="A49" s="34" t="s">
        <v>40</v>
      </c>
      <c r="B49" s="52" t="s">
        <v>67</v>
      </c>
      <c r="C49" s="36" t="s">
        <v>143</v>
      </c>
      <c r="D49" s="37">
        <v>1E-10</v>
      </c>
      <c r="E49" s="37">
        <v>1E-10</v>
      </c>
      <c r="F49" s="37">
        <v>1E-10</v>
      </c>
      <c r="G49" s="37">
        <v>1E-10</v>
      </c>
      <c r="H49" s="37">
        <v>1E-10</v>
      </c>
      <c r="I49" s="37">
        <v>1E-10</v>
      </c>
      <c r="J49" s="37">
        <v>1E-10</v>
      </c>
      <c r="K49" s="37">
        <v>1E-10</v>
      </c>
      <c r="L49" s="37">
        <v>1E-10</v>
      </c>
      <c r="M49" s="37">
        <v>1E-10</v>
      </c>
      <c r="N49" s="37">
        <v>1E-10</v>
      </c>
      <c r="O49" s="37">
        <v>1E-10</v>
      </c>
      <c r="P49" s="37">
        <v>1E-10</v>
      </c>
      <c r="Q49" s="37">
        <v>1E-10</v>
      </c>
      <c r="R49" s="37">
        <v>1E-10</v>
      </c>
      <c r="S49" s="37">
        <v>1E-10</v>
      </c>
      <c r="T49" s="37">
        <v>1E-10</v>
      </c>
      <c r="U49" s="37">
        <v>1E-10</v>
      </c>
      <c r="V49" s="37">
        <v>1E-10</v>
      </c>
      <c r="W49" s="37">
        <v>1E-10</v>
      </c>
      <c r="X49" s="37">
        <v>1E-10</v>
      </c>
      <c r="Y49" s="37">
        <v>1E-10</v>
      </c>
      <c r="Z49" s="37">
        <v>1E-10</v>
      </c>
      <c r="AA49" s="37">
        <v>1E-10</v>
      </c>
      <c r="AB49" s="37">
        <v>1E-10</v>
      </c>
      <c r="AC49" s="37">
        <v>1E-10</v>
      </c>
      <c r="AD49" s="37">
        <v>1E-10</v>
      </c>
      <c r="AE49" s="37">
        <v>1E-10</v>
      </c>
      <c r="AF49" s="37">
        <v>1E-10</v>
      </c>
      <c r="AG49" s="37">
        <v>1E-10</v>
      </c>
      <c r="AH49" s="37">
        <v>1E-10</v>
      </c>
      <c r="AI49" s="37">
        <v>1E-10</v>
      </c>
      <c r="AJ49" s="37">
        <v>1E-10</v>
      </c>
      <c r="AK49" s="37">
        <v>1E-10</v>
      </c>
      <c r="AL49" s="37">
        <v>1E-10</v>
      </c>
      <c r="AM49" s="37">
        <v>1E-10</v>
      </c>
      <c r="AN49" s="37">
        <v>1E-10</v>
      </c>
      <c r="AO49" s="37">
        <v>1E-10</v>
      </c>
      <c r="AP49" s="37">
        <v>1E-10</v>
      </c>
      <c r="AQ49" s="37">
        <v>1E-10</v>
      </c>
      <c r="AR49" s="37">
        <v>1E-10</v>
      </c>
      <c r="AS49" s="37">
        <v>1E-10</v>
      </c>
      <c r="AT49" s="37">
        <v>1E-10</v>
      </c>
      <c r="AU49" s="37">
        <v>1E-10</v>
      </c>
      <c r="AV49" s="37">
        <v>1E-10</v>
      </c>
      <c r="AW49" s="37">
        <v>1E-10</v>
      </c>
      <c r="AX49" s="37">
        <v>1E-10</v>
      </c>
      <c r="AY49" s="37">
        <v>1E-10</v>
      </c>
      <c r="AZ49" s="39">
        <v>1E-10</v>
      </c>
      <c r="BA49" s="39">
        <v>1E-10</v>
      </c>
      <c r="BB49" s="39">
        <v>1E-10</v>
      </c>
      <c r="BC49" s="39">
        <v>1E-10</v>
      </c>
      <c r="BD49" s="37">
        <v>1E-10</v>
      </c>
      <c r="BE49" s="37">
        <v>1E-10</v>
      </c>
      <c r="BF49" s="37">
        <v>1E-10</v>
      </c>
      <c r="BG49" s="37">
        <v>1E-10</v>
      </c>
      <c r="BH49" s="37">
        <v>1E-10</v>
      </c>
      <c r="BI49" s="37">
        <v>1E-10</v>
      </c>
      <c r="BJ49" s="37">
        <v>1E-10</v>
      </c>
      <c r="BK49" s="37">
        <v>1E-10</v>
      </c>
      <c r="BL49" s="37">
        <v>1E-10</v>
      </c>
      <c r="BM49" s="37">
        <v>1E-10</v>
      </c>
      <c r="BN49" s="37">
        <v>1E-10</v>
      </c>
      <c r="BO49" s="37">
        <v>1E-10</v>
      </c>
      <c r="BP49" s="37">
        <v>1E-10</v>
      </c>
      <c r="BQ49" s="37">
        <v>1E-10</v>
      </c>
      <c r="BR49" s="37">
        <v>1E-10</v>
      </c>
      <c r="BS49" s="37">
        <v>1E-10</v>
      </c>
      <c r="BT49" s="37">
        <v>1E-10</v>
      </c>
      <c r="BU49" s="37">
        <v>1E-10</v>
      </c>
      <c r="BV49" s="37">
        <v>1E-10</v>
      </c>
      <c r="BW49" s="37">
        <v>1E-10</v>
      </c>
      <c r="BX49" s="37">
        <v>1E-10</v>
      </c>
      <c r="BY49" s="37">
        <v>1E-10</v>
      </c>
      <c r="BZ49" s="37">
        <v>1E-10</v>
      </c>
      <c r="CA49" s="37">
        <v>1E-10</v>
      </c>
      <c r="CB49" s="37">
        <v>1E-10</v>
      </c>
      <c r="CC49" s="37">
        <v>1E-10</v>
      </c>
      <c r="CD49" s="37">
        <v>1E-10</v>
      </c>
      <c r="CE49" s="37">
        <v>1E-10</v>
      </c>
      <c r="CF49" s="37">
        <v>1E-10</v>
      </c>
      <c r="CG49" s="37">
        <v>1E-10</v>
      </c>
      <c r="CH49" s="37">
        <v>1E-10</v>
      </c>
      <c r="CI49" s="37">
        <v>1E-10</v>
      </c>
      <c r="CJ49" s="37">
        <v>1E-10</v>
      </c>
      <c r="CK49" s="37">
        <v>1E-10</v>
      </c>
      <c r="CL49" s="37">
        <v>1E-10</v>
      </c>
      <c r="CM49" s="37">
        <v>1E-10</v>
      </c>
      <c r="CN49" s="37">
        <v>1E-10</v>
      </c>
      <c r="CO49" s="37">
        <v>1E-10</v>
      </c>
      <c r="CP49" s="37">
        <v>1E-10</v>
      </c>
      <c r="CQ49" s="37">
        <v>1E-10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s="1" customFormat="1" ht="54.75" hidden="1" customHeight="1" x14ac:dyDescent="0.2">
      <c r="A50" s="34" t="s">
        <v>40</v>
      </c>
      <c r="B50" s="51" t="s">
        <v>146</v>
      </c>
      <c r="C50" s="36" t="s">
        <v>143</v>
      </c>
      <c r="D50" s="37">
        <v>9.9999999999999994E-12</v>
      </c>
      <c r="E50" s="37">
        <v>9.9999999999999994E-12</v>
      </c>
      <c r="F50" s="37">
        <v>9.9999999999999994E-12</v>
      </c>
      <c r="G50" s="37">
        <v>9.9999999999999994E-12</v>
      </c>
      <c r="H50" s="37">
        <v>9.9999999999999994E-12</v>
      </c>
      <c r="I50" s="37">
        <v>9.9999999999999994E-12</v>
      </c>
      <c r="J50" s="37">
        <v>9.9999999999999994E-12</v>
      </c>
      <c r="K50" s="37">
        <v>9.9999999999999994E-12</v>
      </c>
      <c r="L50" s="37">
        <v>9.9999999999999994E-12</v>
      </c>
      <c r="M50" s="37">
        <v>9.9999999999999994E-12</v>
      </c>
      <c r="N50" s="37">
        <v>9.9999999999999994E-12</v>
      </c>
      <c r="O50" s="37">
        <v>9.9999999999999994E-12</v>
      </c>
      <c r="P50" s="37">
        <v>9.9999999999999994E-12</v>
      </c>
      <c r="Q50" s="37">
        <v>9.9999999999999994E-12</v>
      </c>
      <c r="R50" s="37">
        <v>9.9999999999999994E-12</v>
      </c>
      <c r="S50" s="37">
        <v>9.9999999999999994E-12</v>
      </c>
      <c r="T50" s="37">
        <v>9.9999999999999994E-12</v>
      </c>
      <c r="U50" s="37">
        <v>9.9999999999999994E-12</v>
      </c>
      <c r="V50" s="37">
        <v>9.9999999999999994E-12</v>
      </c>
      <c r="W50" s="37">
        <v>9.9999999999999994E-12</v>
      </c>
      <c r="X50" s="37">
        <v>9.9999999999999994E-12</v>
      </c>
      <c r="Y50" s="37">
        <v>9.9999999999999994E-12</v>
      </c>
      <c r="Z50" s="37">
        <v>9.9999999999999994E-12</v>
      </c>
      <c r="AA50" s="37">
        <v>9.9999999999999994E-12</v>
      </c>
      <c r="AB50" s="37">
        <v>9.9999999999999994E-12</v>
      </c>
      <c r="AC50" s="37">
        <v>9.9999999999999994E-12</v>
      </c>
      <c r="AD50" s="37">
        <v>9.9999999999999994E-12</v>
      </c>
      <c r="AE50" s="37">
        <v>9.9999999999999994E-12</v>
      </c>
      <c r="AF50" s="37">
        <v>9.9999999999999994E-12</v>
      </c>
      <c r="AG50" s="37">
        <v>9.9999999999999994E-12</v>
      </c>
      <c r="AH50" s="37">
        <v>9.9999999999999994E-12</v>
      </c>
      <c r="AI50" s="37">
        <v>9.9999999999999994E-12</v>
      </c>
      <c r="AJ50" s="37">
        <v>9.9999999999999994E-12</v>
      </c>
      <c r="AK50" s="37">
        <v>9.9999999999999994E-12</v>
      </c>
      <c r="AL50" s="37">
        <v>9.9999999999999994E-12</v>
      </c>
      <c r="AM50" s="37">
        <v>9.9999999999999994E-12</v>
      </c>
      <c r="AN50" s="37">
        <v>9.9999999999999994E-12</v>
      </c>
      <c r="AO50" s="37">
        <v>9.9999999999999994E-12</v>
      </c>
      <c r="AP50" s="37">
        <v>9.9999999999999994E-12</v>
      </c>
      <c r="AQ50" s="37">
        <v>9.9999999999999994E-12</v>
      </c>
      <c r="AR50" s="37">
        <v>9.9999999999999994E-12</v>
      </c>
      <c r="AS50" s="37">
        <v>9.9999999999999994E-12</v>
      </c>
      <c r="AT50" s="37">
        <v>9.9999999999999994E-12</v>
      </c>
      <c r="AU50" s="37">
        <v>9.9999999999999994E-12</v>
      </c>
      <c r="AV50" s="37">
        <v>9.9999999999999994E-12</v>
      </c>
      <c r="AW50" s="37">
        <v>9.9999999999999994E-12</v>
      </c>
      <c r="AX50" s="37">
        <v>9.9999999999999994E-12</v>
      </c>
      <c r="AY50" s="37">
        <v>9.9999999999999994E-12</v>
      </c>
      <c r="AZ50" s="39">
        <v>9.9999999999999994E-12</v>
      </c>
      <c r="BA50" s="39">
        <v>9.9999999999999994E-12</v>
      </c>
      <c r="BB50" s="39">
        <v>9.9999999999999994E-12</v>
      </c>
      <c r="BC50" s="39">
        <v>9.9999999999999994E-12</v>
      </c>
      <c r="BD50" s="37">
        <v>9.9999999999999994E-12</v>
      </c>
      <c r="BE50" s="37">
        <v>9.9999999999999994E-12</v>
      </c>
      <c r="BF50" s="37">
        <v>9.9999999999999994E-12</v>
      </c>
      <c r="BG50" s="37">
        <v>9.9999999999999994E-12</v>
      </c>
      <c r="BH50" s="37">
        <v>9.9999999999999994E-12</v>
      </c>
      <c r="BI50" s="37">
        <v>9.9999999999999994E-12</v>
      </c>
      <c r="BJ50" s="37">
        <v>9.9999999999999994E-12</v>
      </c>
      <c r="BK50" s="37">
        <v>9.9999999999999994E-12</v>
      </c>
      <c r="BL50" s="37">
        <v>9.9999999999999994E-12</v>
      </c>
      <c r="BM50" s="37">
        <v>9.9999999999999994E-12</v>
      </c>
      <c r="BN50" s="37">
        <v>9.9999999999999994E-12</v>
      </c>
      <c r="BO50" s="37">
        <v>9.9999999999999994E-12</v>
      </c>
      <c r="BP50" s="37">
        <v>9.9999999999999994E-12</v>
      </c>
      <c r="BQ50" s="37">
        <v>9.9999999999999994E-12</v>
      </c>
      <c r="BR50" s="37">
        <v>9.9999999999999994E-12</v>
      </c>
      <c r="BS50" s="37">
        <v>9.9999999999999994E-12</v>
      </c>
      <c r="BT50" s="37">
        <v>9.9999999999999994E-12</v>
      </c>
      <c r="BU50" s="37">
        <v>9.9999999999999994E-12</v>
      </c>
      <c r="BV50" s="37">
        <v>9.9999999999999994E-12</v>
      </c>
      <c r="BW50" s="37">
        <v>9.9999999999999994E-12</v>
      </c>
      <c r="BX50" s="37">
        <v>9.9999999999999994E-12</v>
      </c>
      <c r="BY50" s="37">
        <v>9.9999999999999994E-12</v>
      </c>
      <c r="BZ50" s="37">
        <v>9.9999999999999994E-12</v>
      </c>
      <c r="CA50" s="37">
        <v>9.9999999999999994E-12</v>
      </c>
      <c r="CB50" s="37">
        <v>9.9999999999999994E-12</v>
      </c>
      <c r="CC50" s="37">
        <v>9.9999999999999994E-12</v>
      </c>
      <c r="CD50" s="37">
        <v>9.9999999999999994E-12</v>
      </c>
      <c r="CE50" s="37">
        <v>9.9999999999999994E-12</v>
      </c>
      <c r="CF50" s="37">
        <v>9.9999999999999994E-12</v>
      </c>
      <c r="CG50" s="37">
        <v>9.9999999999999994E-12</v>
      </c>
      <c r="CH50" s="37">
        <v>9.9999999999999994E-12</v>
      </c>
      <c r="CI50" s="37">
        <v>9.9999999999999994E-12</v>
      </c>
      <c r="CJ50" s="37">
        <v>9.9999999999999994E-12</v>
      </c>
      <c r="CK50" s="37">
        <v>9.9999999999999994E-12</v>
      </c>
      <c r="CL50" s="37">
        <v>9.9999999999999994E-12</v>
      </c>
      <c r="CM50" s="37">
        <v>9.9999999999999994E-12</v>
      </c>
      <c r="CN50" s="37">
        <v>9.9999999999999994E-12</v>
      </c>
      <c r="CO50" s="37">
        <v>9.9999999999999994E-12</v>
      </c>
      <c r="CP50" s="37">
        <v>9.9999999999999994E-12</v>
      </c>
      <c r="CQ50" s="37">
        <v>9.9999999999999994E-12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s="1" customFormat="1" ht="54.75" hidden="1" customHeight="1" x14ac:dyDescent="0.2">
      <c r="A51" s="34" t="s">
        <v>40</v>
      </c>
      <c r="B51" s="51" t="s">
        <v>148</v>
      </c>
      <c r="C51" s="36" t="s">
        <v>143</v>
      </c>
      <c r="D51" s="37">
        <v>9.9999999999999998E-13</v>
      </c>
      <c r="E51" s="37">
        <v>9.9999999999999998E-13</v>
      </c>
      <c r="F51" s="37">
        <v>9.9999999999999998E-13</v>
      </c>
      <c r="G51" s="37">
        <v>9.9999999999999998E-13</v>
      </c>
      <c r="H51" s="37">
        <v>9.9999999999999998E-13</v>
      </c>
      <c r="I51" s="37">
        <v>9.9999999999999998E-13</v>
      </c>
      <c r="J51" s="37">
        <v>9.9999999999999998E-13</v>
      </c>
      <c r="K51" s="37">
        <v>9.9999999999999998E-13</v>
      </c>
      <c r="L51" s="37">
        <v>9.9999999999999998E-13</v>
      </c>
      <c r="M51" s="37">
        <v>9.9999999999999998E-13</v>
      </c>
      <c r="N51" s="37">
        <v>9.9999999999999998E-13</v>
      </c>
      <c r="O51" s="37">
        <v>9.9999999999999998E-13</v>
      </c>
      <c r="P51" s="37">
        <v>9.9999999999999998E-13</v>
      </c>
      <c r="Q51" s="37">
        <v>9.9999999999999998E-13</v>
      </c>
      <c r="R51" s="37">
        <v>9.9999999999999998E-13</v>
      </c>
      <c r="S51" s="37">
        <v>9.9999999999999998E-13</v>
      </c>
      <c r="T51" s="37">
        <v>9.9999999999999998E-13</v>
      </c>
      <c r="U51" s="37">
        <v>9.9999999999999998E-13</v>
      </c>
      <c r="V51" s="37">
        <v>9.9999999999999998E-13</v>
      </c>
      <c r="W51" s="37">
        <v>9.9999999999999998E-13</v>
      </c>
      <c r="X51" s="37">
        <v>9.9999999999999998E-13</v>
      </c>
      <c r="Y51" s="37">
        <v>9.9999999999999998E-13</v>
      </c>
      <c r="Z51" s="37">
        <v>9.9999999999999998E-13</v>
      </c>
      <c r="AA51" s="37">
        <v>9.9999999999999998E-13</v>
      </c>
      <c r="AB51" s="37">
        <v>9.9999999999999998E-13</v>
      </c>
      <c r="AC51" s="37">
        <v>9.9999999999999998E-13</v>
      </c>
      <c r="AD51" s="37">
        <v>9.9999999999999998E-13</v>
      </c>
      <c r="AE51" s="37">
        <v>9.9999999999999998E-13</v>
      </c>
      <c r="AF51" s="37">
        <v>9.9999999999999998E-13</v>
      </c>
      <c r="AG51" s="37">
        <v>9.9999999999999998E-13</v>
      </c>
      <c r="AH51" s="37">
        <v>9.9999999999999998E-13</v>
      </c>
      <c r="AI51" s="37">
        <v>9.9999999999999998E-13</v>
      </c>
      <c r="AJ51" s="37">
        <v>9.9999999999999998E-13</v>
      </c>
      <c r="AK51" s="37">
        <v>9.9999999999999998E-13</v>
      </c>
      <c r="AL51" s="37">
        <v>9.9999999999999998E-13</v>
      </c>
      <c r="AM51" s="37">
        <v>9.9999999999999998E-13</v>
      </c>
      <c r="AN51" s="37">
        <v>9.9999999999999998E-13</v>
      </c>
      <c r="AO51" s="37">
        <v>9.9999999999999998E-13</v>
      </c>
      <c r="AP51" s="37">
        <v>9.9999999999999998E-13</v>
      </c>
      <c r="AQ51" s="37">
        <v>9.9999999999999998E-13</v>
      </c>
      <c r="AR51" s="37">
        <v>9.9999999999999998E-13</v>
      </c>
      <c r="AS51" s="37">
        <v>9.9999999999999998E-13</v>
      </c>
      <c r="AT51" s="37">
        <v>9.9999999999999998E-13</v>
      </c>
      <c r="AU51" s="37">
        <v>9.9999999999999998E-13</v>
      </c>
      <c r="AV51" s="37">
        <v>9.9999999999999998E-13</v>
      </c>
      <c r="AW51" s="37">
        <v>9.9999999999999998E-13</v>
      </c>
      <c r="AX51" s="37">
        <v>9.9999999999999998E-13</v>
      </c>
      <c r="AY51" s="37">
        <v>9.9999999999999998E-13</v>
      </c>
      <c r="AZ51" s="39">
        <v>9.9999999999999998E-13</v>
      </c>
      <c r="BA51" s="39">
        <v>9.9999999999999998E-13</v>
      </c>
      <c r="BB51" s="39">
        <v>9.9999999999999998E-13</v>
      </c>
      <c r="BC51" s="39">
        <v>9.9999999999999998E-13</v>
      </c>
      <c r="BD51" s="37">
        <v>9.9999999999999998E-13</v>
      </c>
      <c r="BE51" s="37">
        <v>9.9999999999999998E-13</v>
      </c>
      <c r="BF51" s="37">
        <v>9.9999999999999998E-13</v>
      </c>
      <c r="BG51" s="37">
        <v>9.9999999999999998E-13</v>
      </c>
      <c r="BH51" s="37">
        <v>9.9999999999999998E-13</v>
      </c>
      <c r="BI51" s="37">
        <v>9.9999999999999998E-13</v>
      </c>
      <c r="BJ51" s="37">
        <v>9.9999999999999998E-13</v>
      </c>
      <c r="BK51" s="37">
        <v>9.9999999999999998E-13</v>
      </c>
      <c r="BL51" s="37">
        <v>9.9999999999999998E-13</v>
      </c>
      <c r="BM51" s="37">
        <v>9.9999999999999998E-13</v>
      </c>
      <c r="BN51" s="37">
        <v>9.9999999999999998E-13</v>
      </c>
      <c r="BO51" s="37">
        <v>9.9999999999999998E-13</v>
      </c>
      <c r="BP51" s="37">
        <v>9.9999999999999998E-13</v>
      </c>
      <c r="BQ51" s="37">
        <v>9.9999999999999998E-13</v>
      </c>
      <c r="BR51" s="37">
        <v>9.9999999999999998E-13</v>
      </c>
      <c r="BS51" s="37">
        <v>9.9999999999999998E-13</v>
      </c>
      <c r="BT51" s="37">
        <v>9.9999999999999998E-13</v>
      </c>
      <c r="BU51" s="37">
        <v>9.9999999999999998E-13</v>
      </c>
      <c r="BV51" s="37">
        <v>9.9999999999999998E-13</v>
      </c>
      <c r="BW51" s="37">
        <v>9.9999999999999998E-13</v>
      </c>
      <c r="BX51" s="37">
        <v>9.9999999999999998E-13</v>
      </c>
      <c r="BY51" s="37">
        <v>9.9999999999999998E-13</v>
      </c>
      <c r="BZ51" s="37">
        <v>9.9999999999999998E-13</v>
      </c>
      <c r="CA51" s="37">
        <v>9.9999999999999998E-13</v>
      </c>
      <c r="CB51" s="37">
        <v>9.9999999999999998E-13</v>
      </c>
      <c r="CC51" s="37">
        <v>9.9999999999999998E-13</v>
      </c>
      <c r="CD51" s="37">
        <v>9.9999999999999998E-13</v>
      </c>
      <c r="CE51" s="37">
        <v>9.9999999999999998E-13</v>
      </c>
      <c r="CF51" s="37">
        <v>9.9999999999999998E-13</v>
      </c>
      <c r="CG51" s="37">
        <v>9.9999999999999998E-13</v>
      </c>
      <c r="CH51" s="37">
        <v>9.9999999999999998E-13</v>
      </c>
      <c r="CI51" s="37">
        <v>9.9999999999999998E-13</v>
      </c>
      <c r="CJ51" s="37">
        <v>9.9999999999999998E-13</v>
      </c>
      <c r="CK51" s="37">
        <v>9.9999999999999998E-13</v>
      </c>
      <c r="CL51" s="37">
        <v>9.9999999999999998E-13</v>
      </c>
      <c r="CM51" s="37">
        <v>9.9999999999999998E-13</v>
      </c>
      <c r="CN51" s="37">
        <v>9.9999999999999998E-13</v>
      </c>
      <c r="CO51" s="37">
        <v>9.9999999999999998E-13</v>
      </c>
      <c r="CP51" s="37">
        <v>9.9999999999999998E-13</v>
      </c>
      <c r="CQ51" s="37">
        <v>9.9999999999999998E-13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s="1" customFormat="1" ht="69" hidden="1" customHeight="1" x14ac:dyDescent="0.2">
      <c r="A52" s="34" t="s">
        <v>40</v>
      </c>
      <c r="B52" s="51" t="s">
        <v>149</v>
      </c>
      <c r="C52" s="36" t="s">
        <v>143</v>
      </c>
      <c r="D52" s="37">
        <v>1.0000000000000001E-9</v>
      </c>
      <c r="E52" s="37">
        <v>1.0000000000000001E-9</v>
      </c>
      <c r="F52" s="37">
        <v>1.0000000000000001E-9</v>
      </c>
      <c r="G52" s="37">
        <v>1.0000000000000001E-9</v>
      </c>
      <c r="H52" s="37">
        <v>1.0000000000000001E-9</v>
      </c>
      <c r="I52" s="37">
        <v>1.0000000000000001E-9</v>
      </c>
      <c r="J52" s="37">
        <v>1.0000000000000001E-9</v>
      </c>
      <c r="K52" s="37">
        <v>1.0000000000000001E-9</v>
      </c>
      <c r="L52" s="37">
        <v>1.0000000000000001E-9</v>
      </c>
      <c r="M52" s="37">
        <v>1.0000000000000001E-9</v>
      </c>
      <c r="N52" s="37">
        <v>1.0000000000000001E-9</v>
      </c>
      <c r="O52" s="37">
        <v>1.0000000000000001E-9</v>
      </c>
      <c r="P52" s="37">
        <v>1.0000000000000001E-9</v>
      </c>
      <c r="Q52" s="37">
        <v>1.0000000000000001E-9</v>
      </c>
      <c r="R52" s="37">
        <v>1.0000000000000001E-9</v>
      </c>
      <c r="S52" s="37">
        <v>1.0000000000000001E-9</v>
      </c>
      <c r="T52" s="37">
        <v>1.0000000000000001E-9</v>
      </c>
      <c r="U52" s="37">
        <v>1.0000000000000001E-9</v>
      </c>
      <c r="V52" s="37">
        <v>1.0000000000000001E-9</v>
      </c>
      <c r="W52" s="37">
        <v>1.0000000000000001E-9</v>
      </c>
      <c r="X52" s="37">
        <v>1.0000000000000001E-9</v>
      </c>
      <c r="Y52" s="37">
        <v>1.0000000000000001E-9</v>
      </c>
      <c r="Z52" s="37">
        <v>1.0000000000000001E-9</v>
      </c>
      <c r="AA52" s="37">
        <v>1.0000000000000001E-9</v>
      </c>
      <c r="AB52" s="37">
        <v>1.0000000000000001E-9</v>
      </c>
      <c r="AC52" s="37">
        <v>1.0000000000000001E-9</v>
      </c>
      <c r="AD52" s="37">
        <v>1.0000000000000001E-9</v>
      </c>
      <c r="AE52" s="37">
        <v>1.0000000000000001E-9</v>
      </c>
      <c r="AF52" s="37">
        <v>1.0000000000000001E-9</v>
      </c>
      <c r="AG52" s="37">
        <v>1.0000000000000001E-9</v>
      </c>
      <c r="AH52" s="37">
        <v>1.0000000000000001E-9</v>
      </c>
      <c r="AI52" s="37">
        <v>1.0000000000000001E-9</v>
      </c>
      <c r="AJ52" s="37">
        <v>1.0000000000000001E-9</v>
      </c>
      <c r="AK52" s="37">
        <v>1.0000000000000001E-9</v>
      </c>
      <c r="AL52" s="37">
        <v>1.0000000000000001E-9</v>
      </c>
      <c r="AM52" s="37">
        <v>1.0000000000000001E-9</v>
      </c>
      <c r="AN52" s="37">
        <v>1.0000000000000001E-9</v>
      </c>
      <c r="AO52" s="37">
        <v>1.0000000000000001E-9</v>
      </c>
      <c r="AP52" s="37">
        <v>1.0000000000000001E-9</v>
      </c>
      <c r="AQ52" s="37">
        <v>1.0000000000000001E-9</v>
      </c>
      <c r="AR52" s="37">
        <v>1.0000000000000001E-9</v>
      </c>
      <c r="AS52" s="37">
        <v>1.0000000000000001E-9</v>
      </c>
      <c r="AT52" s="37">
        <v>1.0000000000000001E-9</v>
      </c>
      <c r="AU52" s="37">
        <v>1.0000000000000001E-9</v>
      </c>
      <c r="AV52" s="37">
        <v>1.0000000000000001E-9</v>
      </c>
      <c r="AW52" s="37">
        <v>1.0000000000000001E-9</v>
      </c>
      <c r="AX52" s="37">
        <v>1.0000000000000001E-9</v>
      </c>
      <c r="AY52" s="37">
        <v>1.0000000000000001E-9</v>
      </c>
      <c r="AZ52" s="39">
        <v>1.0000000000000001E-9</v>
      </c>
      <c r="BA52" s="39">
        <v>1.0000000000000001E-9</v>
      </c>
      <c r="BB52" s="39">
        <v>1.0000000000000001E-9</v>
      </c>
      <c r="BC52" s="39">
        <v>1.0000000000000001E-9</v>
      </c>
      <c r="BD52" s="37">
        <v>1.0000000000000001E-9</v>
      </c>
      <c r="BE52" s="37">
        <v>1.0000000000000001E-9</v>
      </c>
      <c r="BF52" s="37">
        <v>1.0000000000000001E-9</v>
      </c>
      <c r="BG52" s="37">
        <v>1.0000000000000001E-9</v>
      </c>
      <c r="BH52" s="37">
        <v>1.0000000000000001E-9</v>
      </c>
      <c r="BI52" s="37">
        <v>1.0000000000000001E-9</v>
      </c>
      <c r="BJ52" s="37">
        <v>1.0000000000000001E-9</v>
      </c>
      <c r="BK52" s="37">
        <v>1.0000000000000001E-9</v>
      </c>
      <c r="BL52" s="37">
        <v>1.0000000000000001E-9</v>
      </c>
      <c r="BM52" s="37">
        <v>1.0000000000000001E-9</v>
      </c>
      <c r="BN52" s="37">
        <v>1.0000000000000001E-9</v>
      </c>
      <c r="BO52" s="37">
        <v>1.0000000000000001E-9</v>
      </c>
      <c r="BP52" s="37">
        <v>1.0000000000000001E-9</v>
      </c>
      <c r="BQ52" s="37">
        <v>1.0000000000000001E-9</v>
      </c>
      <c r="BR52" s="37">
        <v>1.0000000000000001E-9</v>
      </c>
      <c r="BS52" s="37">
        <v>1.0000000000000001E-9</v>
      </c>
      <c r="BT52" s="37">
        <v>1.0000000000000001E-9</v>
      </c>
      <c r="BU52" s="37">
        <v>1.0000000000000001E-9</v>
      </c>
      <c r="BV52" s="37">
        <v>1.0000000000000001E-9</v>
      </c>
      <c r="BW52" s="37">
        <v>1.0000000000000001E-9</v>
      </c>
      <c r="BX52" s="37">
        <v>1.0000000000000001E-9</v>
      </c>
      <c r="BY52" s="37">
        <v>1.0000000000000001E-9</v>
      </c>
      <c r="BZ52" s="37">
        <v>1.0000000000000001E-9</v>
      </c>
      <c r="CA52" s="37">
        <v>1.0000000000000001E-9</v>
      </c>
      <c r="CB52" s="37">
        <v>1.0000000000000001E-9</v>
      </c>
      <c r="CC52" s="37">
        <v>1.0000000000000001E-9</v>
      </c>
      <c r="CD52" s="37">
        <v>1.0000000000000001E-9</v>
      </c>
      <c r="CE52" s="37">
        <v>1.0000000000000001E-9</v>
      </c>
      <c r="CF52" s="37">
        <v>1.0000000000000001E-9</v>
      </c>
      <c r="CG52" s="37">
        <v>1.0000000000000001E-9</v>
      </c>
      <c r="CH52" s="37">
        <v>1.0000000000000001E-9</v>
      </c>
      <c r="CI52" s="37">
        <v>1.0000000000000001E-9</v>
      </c>
      <c r="CJ52" s="37">
        <v>1.0000000000000001E-9</v>
      </c>
      <c r="CK52" s="37">
        <v>1.0000000000000001E-9</v>
      </c>
      <c r="CL52" s="37">
        <v>1.0000000000000001E-9</v>
      </c>
      <c r="CM52" s="37">
        <v>1.0000000000000001E-9</v>
      </c>
      <c r="CN52" s="37">
        <v>1.0000000000000001E-9</v>
      </c>
      <c r="CO52" s="37">
        <v>1.0000000000000001E-9</v>
      </c>
      <c r="CP52" s="37">
        <v>1.0000000000000001E-9</v>
      </c>
      <c r="CQ52" s="37">
        <v>1.0000000000000001E-9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s="1" customFormat="1" ht="31.5" hidden="1" x14ac:dyDescent="0.2">
      <c r="A53" s="34" t="s">
        <v>40</v>
      </c>
      <c r="B53" s="51" t="s">
        <v>147</v>
      </c>
      <c r="C53" s="36" t="s">
        <v>143</v>
      </c>
      <c r="D53" s="37">
        <v>9.9999999999999994E-12</v>
      </c>
      <c r="E53" s="37">
        <v>9.9999999999999994E-12</v>
      </c>
      <c r="F53" s="37">
        <v>9.9999999999999994E-12</v>
      </c>
      <c r="G53" s="37">
        <v>9.9999999999999994E-12</v>
      </c>
      <c r="H53" s="37">
        <v>9.9999999999999994E-12</v>
      </c>
      <c r="I53" s="37">
        <v>9.9999999999999994E-12</v>
      </c>
      <c r="J53" s="37">
        <v>9.9999999999999994E-12</v>
      </c>
      <c r="K53" s="37">
        <v>9.9999999999999994E-12</v>
      </c>
      <c r="L53" s="37">
        <v>9.9999999999999994E-12</v>
      </c>
      <c r="M53" s="37">
        <v>9.9999999999999994E-12</v>
      </c>
      <c r="N53" s="37">
        <v>9.9999999999999994E-12</v>
      </c>
      <c r="O53" s="37">
        <v>9.9999999999999994E-12</v>
      </c>
      <c r="P53" s="37">
        <v>9.9999999999999994E-12</v>
      </c>
      <c r="Q53" s="37">
        <v>9.9999999999999994E-12</v>
      </c>
      <c r="R53" s="37">
        <v>9.9999999999999994E-12</v>
      </c>
      <c r="S53" s="37">
        <v>9.9999999999999994E-12</v>
      </c>
      <c r="T53" s="37">
        <v>9.9999999999999994E-12</v>
      </c>
      <c r="U53" s="37">
        <v>9.9999999999999994E-12</v>
      </c>
      <c r="V53" s="37">
        <v>9.9999999999999994E-12</v>
      </c>
      <c r="W53" s="37">
        <v>9.9999999999999994E-12</v>
      </c>
      <c r="X53" s="37">
        <v>9.9999999999999994E-12</v>
      </c>
      <c r="Y53" s="37">
        <v>9.9999999999999994E-12</v>
      </c>
      <c r="Z53" s="37">
        <v>9.9999999999999994E-12</v>
      </c>
      <c r="AA53" s="37">
        <v>9.9999999999999994E-12</v>
      </c>
      <c r="AB53" s="37">
        <v>9.9999999999999994E-12</v>
      </c>
      <c r="AC53" s="37">
        <v>9.9999999999999994E-12</v>
      </c>
      <c r="AD53" s="37">
        <v>9.9999999999999994E-12</v>
      </c>
      <c r="AE53" s="37">
        <v>9.9999999999999994E-12</v>
      </c>
      <c r="AF53" s="37">
        <v>9.9999999999999994E-12</v>
      </c>
      <c r="AG53" s="37">
        <v>9.9999999999999994E-12</v>
      </c>
      <c r="AH53" s="37">
        <v>9.9999999999999994E-12</v>
      </c>
      <c r="AI53" s="37">
        <v>9.9999999999999994E-12</v>
      </c>
      <c r="AJ53" s="37">
        <v>9.9999999999999994E-12</v>
      </c>
      <c r="AK53" s="37">
        <v>9.9999999999999994E-12</v>
      </c>
      <c r="AL53" s="37">
        <v>9.9999999999999994E-12</v>
      </c>
      <c r="AM53" s="37">
        <v>9.9999999999999994E-12</v>
      </c>
      <c r="AN53" s="37">
        <v>9.9999999999999994E-12</v>
      </c>
      <c r="AO53" s="37">
        <v>9.9999999999999994E-12</v>
      </c>
      <c r="AP53" s="37">
        <v>9.9999999999999994E-12</v>
      </c>
      <c r="AQ53" s="37">
        <v>9.9999999999999994E-12</v>
      </c>
      <c r="AR53" s="37">
        <v>9.9999999999999994E-12</v>
      </c>
      <c r="AS53" s="37">
        <v>9.9999999999999994E-12</v>
      </c>
      <c r="AT53" s="37">
        <v>9.9999999999999994E-12</v>
      </c>
      <c r="AU53" s="37">
        <v>9.9999999999999994E-12</v>
      </c>
      <c r="AV53" s="37">
        <v>9.9999999999999994E-12</v>
      </c>
      <c r="AW53" s="37">
        <v>9.9999999999999994E-12</v>
      </c>
      <c r="AX53" s="37">
        <v>9.9999999999999994E-12</v>
      </c>
      <c r="AY53" s="37">
        <v>9.9999999999999994E-12</v>
      </c>
      <c r="AZ53" s="39">
        <v>9.9999999999999994E-12</v>
      </c>
      <c r="BA53" s="39">
        <v>9.9999999999999994E-12</v>
      </c>
      <c r="BB53" s="39">
        <v>9.9999999999999994E-12</v>
      </c>
      <c r="BC53" s="39">
        <v>9.9999999999999994E-12</v>
      </c>
      <c r="BD53" s="37">
        <v>9.9999999999999994E-12</v>
      </c>
      <c r="BE53" s="37">
        <v>9.9999999999999994E-12</v>
      </c>
      <c r="BF53" s="37">
        <v>9.9999999999999994E-12</v>
      </c>
      <c r="BG53" s="37">
        <v>9.9999999999999994E-12</v>
      </c>
      <c r="BH53" s="37">
        <v>9.9999999999999994E-12</v>
      </c>
      <c r="BI53" s="37">
        <v>9.9999999999999994E-12</v>
      </c>
      <c r="BJ53" s="37">
        <v>9.9999999999999994E-12</v>
      </c>
      <c r="BK53" s="37">
        <v>9.9999999999999994E-12</v>
      </c>
      <c r="BL53" s="37">
        <v>9.9999999999999994E-12</v>
      </c>
      <c r="BM53" s="37">
        <v>9.9999999999999994E-12</v>
      </c>
      <c r="BN53" s="37">
        <v>9.9999999999999994E-12</v>
      </c>
      <c r="BO53" s="37">
        <v>9.9999999999999994E-12</v>
      </c>
      <c r="BP53" s="37">
        <v>9.9999999999999994E-12</v>
      </c>
      <c r="BQ53" s="37">
        <v>9.9999999999999994E-12</v>
      </c>
      <c r="BR53" s="37">
        <v>9.9999999999999994E-12</v>
      </c>
      <c r="BS53" s="37">
        <v>9.9999999999999994E-12</v>
      </c>
      <c r="BT53" s="37">
        <v>9.9999999999999994E-12</v>
      </c>
      <c r="BU53" s="37">
        <v>9.9999999999999994E-12</v>
      </c>
      <c r="BV53" s="37">
        <v>9.9999999999999994E-12</v>
      </c>
      <c r="BW53" s="37">
        <v>9.9999999999999994E-12</v>
      </c>
      <c r="BX53" s="37">
        <v>9.9999999999999994E-12</v>
      </c>
      <c r="BY53" s="37">
        <v>9.9999999999999994E-12</v>
      </c>
      <c r="BZ53" s="37">
        <v>9.9999999999999994E-12</v>
      </c>
      <c r="CA53" s="37">
        <v>9.9999999999999994E-12</v>
      </c>
      <c r="CB53" s="37">
        <v>9.9999999999999994E-12</v>
      </c>
      <c r="CC53" s="37">
        <v>9.9999999999999994E-12</v>
      </c>
      <c r="CD53" s="37">
        <v>9.9999999999999994E-12</v>
      </c>
      <c r="CE53" s="37">
        <v>9.9999999999999994E-12</v>
      </c>
      <c r="CF53" s="37">
        <v>9.9999999999999994E-12</v>
      </c>
      <c r="CG53" s="37">
        <v>9.9999999999999994E-12</v>
      </c>
      <c r="CH53" s="37">
        <v>9.9999999999999994E-12</v>
      </c>
      <c r="CI53" s="37">
        <v>9.9999999999999994E-12</v>
      </c>
      <c r="CJ53" s="37">
        <v>9.9999999999999994E-12</v>
      </c>
      <c r="CK53" s="37">
        <v>9.9999999999999994E-12</v>
      </c>
      <c r="CL53" s="37">
        <v>9.9999999999999994E-12</v>
      </c>
      <c r="CM53" s="37">
        <v>9.9999999999999994E-12</v>
      </c>
      <c r="CN53" s="37">
        <v>9.9999999999999994E-12</v>
      </c>
      <c r="CO53" s="37">
        <v>9.9999999999999994E-12</v>
      </c>
      <c r="CP53" s="37">
        <v>9.9999999999999994E-12</v>
      </c>
      <c r="CQ53" s="37">
        <v>9.9999999999999994E-12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s="1" customFormat="1" ht="104.25" customHeight="1" x14ac:dyDescent="0.2">
      <c r="A54" s="34" t="s">
        <v>41</v>
      </c>
      <c r="B54" s="52" t="s">
        <v>68</v>
      </c>
      <c r="C54" s="36" t="s">
        <v>143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37">
        <v>0</v>
      </c>
      <c r="BK54" s="37">
        <v>0</v>
      </c>
      <c r="BL54" s="37">
        <v>0</v>
      </c>
      <c r="BM54" s="37">
        <v>0</v>
      </c>
      <c r="BN54" s="37">
        <v>0</v>
      </c>
      <c r="BO54" s="37">
        <v>0</v>
      </c>
      <c r="BP54" s="37">
        <v>0</v>
      </c>
      <c r="BQ54" s="37">
        <v>0</v>
      </c>
      <c r="BR54" s="37">
        <v>0</v>
      </c>
      <c r="BS54" s="37">
        <v>0</v>
      </c>
      <c r="BT54" s="37">
        <v>0</v>
      </c>
      <c r="BU54" s="37">
        <v>0</v>
      </c>
      <c r="BV54" s="37">
        <v>0</v>
      </c>
      <c r="BW54" s="37">
        <v>0</v>
      </c>
      <c r="BX54" s="37">
        <v>0</v>
      </c>
      <c r="BY54" s="37">
        <v>0</v>
      </c>
      <c r="BZ54" s="37">
        <v>0</v>
      </c>
      <c r="CA54" s="37">
        <v>0</v>
      </c>
      <c r="CB54" s="37">
        <v>0</v>
      </c>
      <c r="CC54" s="37">
        <v>0</v>
      </c>
      <c r="CD54" s="37">
        <v>0</v>
      </c>
      <c r="CE54" s="37">
        <v>0</v>
      </c>
      <c r="CF54" s="37">
        <v>0</v>
      </c>
      <c r="CG54" s="37">
        <v>0</v>
      </c>
      <c r="CH54" s="37">
        <v>0</v>
      </c>
      <c r="CI54" s="37">
        <v>0</v>
      </c>
      <c r="CJ54" s="37">
        <v>0</v>
      </c>
      <c r="CK54" s="37">
        <v>0</v>
      </c>
      <c r="CL54" s="37">
        <v>0</v>
      </c>
      <c r="CM54" s="37">
        <v>0</v>
      </c>
      <c r="CN54" s="37">
        <v>0</v>
      </c>
      <c r="CO54" s="37">
        <v>0</v>
      </c>
      <c r="CP54" s="37">
        <v>0</v>
      </c>
      <c r="CQ54" s="37">
        <v>0</v>
      </c>
      <c r="CR54" s="37">
        <v>0</v>
      </c>
      <c r="CS54" s="37">
        <v>0</v>
      </c>
      <c r="CT54" s="37">
        <v>0</v>
      </c>
      <c r="CU54" s="37">
        <v>0</v>
      </c>
    </row>
    <row r="55" spans="1:99" s="1" customFormat="1" ht="106.5" customHeight="1" x14ac:dyDescent="0.2">
      <c r="A55" s="34" t="s">
        <v>29</v>
      </c>
      <c r="B55" s="52" t="s">
        <v>69</v>
      </c>
      <c r="C55" s="36" t="s">
        <v>143</v>
      </c>
      <c r="D55" s="37">
        <f>D56+D62+D65+D74</f>
        <v>1.1244E-8</v>
      </c>
      <c r="E55" s="37">
        <f>E56+E62+E65+E74</f>
        <v>1.1244E-8</v>
      </c>
      <c r="F55" s="37">
        <f>F56+F62+F65+F74</f>
        <v>1.1244E-8</v>
      </c>
      <c r="G55" s="37">
        <f>G56+G62+G65+G74</f>
        <v>1.1244E-8</v>
      </c>
      <c r="H55" s="37">
        <f>H56+H62+H65+H74</f>
        <v>1.1244E-8</v>
      </c>
      <c r="I55" s="37">
        <f>I56+I62+I65+I74</f>
        <v>1.1244E-8</v>
      </c>
      <c r="J55" s="37">
        <f>J56+J62+J65+J74</f>
        <v>1.1244E-8</v>
      </c>
      <c r="K55" s="37">
        <f>K56+K62+K65+K74</f>
        <v>1.1244E-8</v>
      </c>
      <c r="L55" s="37">
        <f>L56+L62+L65+L74</f>
        <v>1.1244E-8</v>
      </c>
      <c r="M55" s="37">
        <f>M56+M62+M65+M74</f>
        <v>1.1244E-8</v>
      </c>
      <c r="N55" s="37">
        <f>N56+N62+N65+N74</f>
        <v>1.1244E-8</v>
      </c>
      <c r="O55" s="37">
        <f>O56+O62+O65+O74</f>
        <v>1.1244E-8</v>
      </c>
      <c r="P55" s="37">
        <f>P56+P62+P65+P74</f>
        <v>1.1244E-8</v>
      </c>
      <c r="Q55" s="37">
        <f>Q56+Q62+Q65+Q74</f>
        <v>1.1244E-8</v>
      </c>
      <c r="R55" s="37">
        <f>R56+R62+R65+R74</f>
        <v>1.1244E-8</v>
      </c>
      <c r="S55" s="37">
        <f>S56+S62+S65+S74</f>
        <v>1.1244E-8</v>
      </c>
      <c r="T55" s="37">
        <f>T56+T62+T65+T74</f>
        <v>1.1244E-8</v>
      </c>
      <c r="U55" s="37">
        <f>U56+U62+U65+U74</f>
        <v>1.1244E-8</v>
      </c>
      <c r="V55" s="37">
        <f>V56+V62+V65+V74</f>
        <v>1.1244E-8</v>
      </c>
      <c r="W55" s="37">
        <f>W56+W62+W65+W74</f>
        <v>1.1244E-8</v>
      </c>
      <c r="X55" s="37">
        <f>X56+X62+X65+X74</f>
        <v>1.1244E-8</v>
      </c>
      <c r="Y55" s="37">
        <f>Y56+Y62+Y65+Y74</f>
        <v>1.1244E-8</v>
      </c>
      <c r="Z55" s="37">
        <f>Z56+Z62+Z65+Z74</f>
        <v>1.1244E-8</v>
      </c>
      <c r="AA55" s="37">
        <f>AA56+AA62+AA65+AA74</f>
        <v>1.1244E-8</v>
      </c>
      <c r="AB55" s="37">
        <f>AB56+AB62+AB65+AB74</f>
        <v>1.1244E-8</v>
      </c>
      <c r="AC55" s="37">
        <f>AC56+AC62+AC65+AC74</f>
        <v>1.1244E-8</v>
      </c>
      <c r="AD55" s="37">
        <f>AD56+AD62+AD65+AD74</f>
        <v>1.1244E-8</v>
      </c>
      <c r="AE55" s="37">
        <f>AE56+AE62+AE65+AE74</f>
        <v>1.1244E-8</v>
      </c>
      <c r="AF55" s="37">
        <f>AF56+AF62+AF65+AF74</f>
        <v>1.1244E-8</v>
      </c>
      <c r="AG55" s="37">
        <f>AG56+AG62+AG65+AG74</f>
        <v>1.1244E-8</v>
      </c>
      <c r="AH55" s="37">
        <f>AH56+AH62+AH65+AH74</f>
        <v>1.1244E-8</v>
      </c>
      <c r="AI55" s="37">
        <f>AI56+AI62+AI65+AI74</f>
        <v>1.1244E-8</v>
      </c>
      <c r="AJ55" s="37">
        <f>AJ56+AJ62+AJ65+AJ74</f>
        <v>1.1244E-8</v>
      </c>
      <c r="AK55" s="37">
        <f>AK56+AK62+AK65+AK74</f>
        <v>1.1244E-8</v>
      </c>
      <c r="AL55" s="37">
        <f>AL56+AL62+AL65+AL74</f>
        <v>1.1244E-8</v>
      </c>
      <c r="AM55" s="37">
        <f>AM56+AM62+AM65+AM74</f>
        <v>1.1244E-8</v>
      </c>
      <c r="AN55" s="37">
        <f>AN56+AN62+AN65+AN74</f>
        <v>1.1244E-8</v>
      </c>
      <c r="AO55" s="37">
        <f>AO56+AO62+AO65+AO74</f>
        <v>1.1244E-8</v>
      </c>
      <c r="AP55" s="37">
        <f>AP56+AP62+AP65+AP74</f>
        <v>1.1244E-8</v>
      </c>
      <c r="AQ55" s="37">
        <f>AQ56+AQ62+AQ65+AQ74</f>
        <v>1.1244E-8</v>
      </c>
      <c r="AR55" s="37">
        <f>AR56+AR62+AR65+AR74</f>
        <v>1.1244E-8</v>
      </c>
      <c r="AS55" s="37">
        <f>AS56+AS62+AS65+AS74</f>
        <v>1.1244E-8</v>
      </c>
      <c r="AT55" s="37">
        <f>AT56+AT62+AT65+AT74</f>
        <v>1.1244E-8</v>
      </c>
      <c r="AU55" s="37">
        <f>AU56+AU62+AU65+AU74</f>
        <v>1.1244E-8</v>
      </c>
      <c r="AV55" s="37">
        <f>AV56+AV62+AV65+AV74</f>
        <v>1.1244E-8</v>
      </c>
      <c r="AW55" s="37">
        <f>AW56+AW62+AW65+AW74</f>
        <v>1.1244E-8</v>
      </c>
      <c r="AX55" s="37">
        <f>AX56+AX62+AX65+AX74</f>
        <v>1.1244E-8</v>
      </c>
      <c r="AY55" s="37">
        <f>AY56+AY62+AY65+AY74</f>
        <v>1.1244E-8</v>
      </c>
      <c r="AZ55" s="39">
        <f>AZ56+AZ62+AZ65+AZ74</f>
        <v>1.0000002100309999</v>
      </c>
      <c r="BA55" s="39">
        <f>BA56+BA62+BA65+BA74</f>
        <v>1.0000002100309999</v>
      </c>
      <c r="BB55" s="39">
        <f>BB56+BB62+BB65+BB74</f>
        <v>2.1124399999999998E-7</v>
      </c>
      <c r="BC55" s="39">
        <f>BC56+BC62+BC65+BC74</f>
        <v>2.1124399999999998E-7</v>
      </c>
      <c r="BD55" s="53" t="str">
        <f>BD56</f>
        <v>saidi 2,33</v>
      </c>
      <c r="BE55" s="53" t="str">
        <f t="shared" ref="BE55:BW55" si="27">BE56</f>
        <v>saidi 2,33</v>
      </c>
      <c r="BF55" s="53" t="str">
        <f t="shared" si="27"/>
        <v>saidi 0</v>
      </c>
      <c r="BG55" s="53" t="str">
        <f t="shared" si="27"/>
        <v>saidi 0</v>
      </c>
      <c r="BH55" s="53" t="str">
        <f t="shared" si="27"/>
        <v>saifi 0,56</v>
      </c>
      <c r="BI55" s="53" t="str">
        <f t="shared" si="27"/>
        <v>saifi 0,56</v>
      </c>
      <c r="BJ55" s="53" t="str">
        <f t="shared" si="27"/>
        <v>saifi0</v>
      </c>
      <c r="BK55" s="53" t="str">
        <f t="shared" si="27"/>
        <v>saifi0</v>
      </c>
      <c r="BL55" s="53" t="str">
        <f t="shared" si="27"/>
        <v xml:space="preserve"> Пens 0,77</v>
      </c>
      <c r="BM55" s="53" t="str">
        <f t="shared" si="27"/>
        <v xml:space="preserve"> Пens 0,77</v>
      </c>
      <c r="BN55" s="53" t="str">
        <f t="shared" si="27"/>
        <v xml:space="preserve"> Пens 0</v>
      </c>
      <c r="BO55" s="53" t="str">
        <f t="shared" si="27"/>
        <v>Пens 0</v>
      </c>
      <c r="BP55" s="53">
        <f t="shared" si="27"/>
        <v>3.0000000000000002E-25</v>
      </c>
      <c r="BQ55" s="53">
        <f t="shared" si="27"/>
        <v>3.0000000000000002E-25</v>
      </c>
      <c r="BR55" s="53">
        <f t="shared" si="27"/>
        <v>3.0000000000000002E-25</v>
      </c>
      <c r="BS55" s="53">
        <f t="shared" si="27"/>
        <v>3.0000000000000002E-25</v>
      </c>
      <c r="BT55" s="53">
        <f t="shared" si="27"/>
        <v>3.0000000000000002E-25</v>
      </c>
      <c r="BU55" s="53">
        <f t="shared" si="27"/>
        <v>3.0000000000000002E-25</v>
      </c>
      <c r="BV55" s="53">
        <f t="shared" si="27"/>
        <v>3.0000000000000002E-25</v>
      </c>
      <c r="BW55" s="53">
        <f t="shared" si="27"/>
        <v>3.0000000000000002E-25</v>
      </c>
      <c r="BX55" s="37">
        <f>BX56+BX62+BX65+BX74</f>
        <v>4.1244000000000009E-8</v>
      </c>
      <c r="BY55" s="37">
        <f>BY56+BY62+BY65+BY74</f>
        <v>4.1244000000000009E-8</v>
      </c>
      <c r="BZ55" s="37">
        <f>BZ56+BZ62+BZ65+BZ74</f>
        <v>4.1244000000000009E-8</v>
      </c>
      <c r="CA55" s="37">
        <f>CA56+CA62+CA65+CA74</f>
        <v>4.1244000000000009E-8</v>
      </c>
      <c r="CB55" s="37">
        <f>CB56+CB62+CB65+CB74</f>
        <v>4.1244000000000009E-8</v>
      </c>
      <c r="CC55" s="37">
        <f>CC56+CC62+CC65+CC74</f>
        <v>4.1244000000000009E-8</v>
      </c>
      <c r="CD55" s="37">
        <f>CD56+CD62+CD65+CD74</f>
        <v>4.1244000000000009E-8</v>
      </c>
      <c r="CE55" s="37">
        <f>CE56+CE62+CE65+CE74</f>
        <v>4.1244000000000009E-8</v>
      </c>
      <c r="CF55" s="37">
        <f>CF56+CF62+CF65+CF74</f>
        <v>4.1244000000000009E-8</v>
      </c>
      <c r="CG55" s="37">
        <f>CG56+CG62+CG65+CG74</f>
        <v>4.1244000000000009E-8</v>
      </c>
      <c r="CH55" s="37">
        <f>CH56+CH62+CH65+CH74</f>
        <v>4.1244000000000009E-8</v>
      </c>
      <c r="CI55" s="37">
        <f>CI56+CI62+CI65+CI74</f>
        <v>4.1244000000000009E-8</v>
      </c>
      <c r="CJ55" s="41">
        <f>CJ56+CJ62+CJ65+CJ74</f>
        <v>3.011244E-6</v>
      </c>
      <c r="CK55" s="41">
        <f>CK56+CK62+CK65+CK74</f>
        <v>4.1244000000000009E-8</v>
      </c>
      <c r="CL55" s="41">
        <f>CL56+CL62+CL65+CL74</f>
        <v>1.1244E-8</v>
      </c>
      <c r="CM55" s="41">
        <f>CM56+CM62+CM65+CM74</f>
        <v>6.75390157863625</v>
      </c>
      <c r="CN55" s="37">
        <f>CN56+CN62+CN65+CN74</f>
        <v>1.1544000000000001E-8</v>
      </c>
      <c r="CO55" s="37">
        <f>CO56+CO62+CO65+CO74</f>
        <v>1.4244E-8</v>
      </c>
      <c r="CP55" s="37">
        <f>CP56+CP62+CP65+CP74</f>
        <v>1.1544000000000001E-8</v>
      </c>
      <c r="CQ55" s="37">
        <f>CQ56+CQ62+CQ65+CQ74</f>
        <v>1.1274000000000001E-8</v>
      </c>
      <c r="CR55" s="37">
        <f>CR56+CR62+CR65+CR74</f>
        <v>1.4244E-8</v>
      </c>
      <c r="CS55" s="37">
        <f>CS56+CS62+CS65+CS74</f>
        <v>1.4244E-8</v>
      </c>
      <c r="CT55" s="37">
        <f>CT56+CT62+CT65+CT74</f>
        <v>1.4244E-8</v>
      </c>
      <c r="CU55" s="37">
        <f>CU56+CU62+CU65+CU74</f>
        <v>1.4244E-8</v>
      </c>
    </row>
    <row r="56" spans="1:99" s="1" customFormat="1" ht="101.25" customHeight="1" x14ac:dyDescent="0.2">
      <c r="A56" s="34" t="s">
        <v>33</v>
      </c>
      <c r="B56" s="52" t="s">
        <v>70</v>
      </c>
      <c r="C56" s="36" t="s">
        <v>143</v>
      </c>
      <c r="D56" s="37">
        <f>D57+D58</f>
        <v>9.9999999999999998E-13</v>
      </c>
      <c r="E56" s="37">
        <f t="shared" ref="E56:BC56" si="28">E57+E58</f>
        <v>9.9999999999999998E-13</v>
      </c>
      <c r="F56" s="37">
        <f t="shared" si="28"/>
        <v>9.9999999999999998E-13</v>
      </c>
      <c r="G56" s="37">
        <f t="shared" si="28"/>
        <v>9.9999999999999998E-13</v>
      </c>
      <c r="H56" s="37">
        <f t="shared" si="28"/>
        <v>9.9999999999999998E-13</v>
      </c>
      <c r="I56" s="37">
        <f t="shared" si="28"/>
        <v>9.9999999999999998E-13</v>
      </c>
      <c r="J56" s="37">
        <f t="shared" si="28"/>
        <v>9.9999999999999998E-13</v>
      </c>
      <c r="K56" s="37">
        <f t="shared" si="28"/>
        <v>9.9999999999999998E-13</v>
      </c>
      <c r="L56" s="37">
        <f t="shared" si="28"/>
        <v>9.9999999999999998E-13</v>
      </c>
      <c r="M56" s="37">
        <f t="shared" si="28"/>
        <v>9.9999999999999998E-13</v>
      </c>
      <c r="N56" s="37">
        <f t="shared" si="28"/>
        <v>9.9999999999999998E-13</v>
      </c>
      <c r="O56" s="37">
        <f t="shared" si="28"/>
        <v>9.9999999999999998E-13</v>
      </c>
      <c r="P56" s="37">
        <f t="shared" si="28"/>
        <v>9.9999999999999998E-13</v>
      </c>
      <c r="Q56" s="37">
        <f t="shared" si="28"/>
        <v>9.9999999999999998E-13</v>
      </c>
      <c r="R56" s="37">
        <f t="shared" si="28"/>
        <v>9.9999999999999998E-13</v>
      </c>
      <c r="S56" s="37">
        <f t="shared" si="28"/>
        <v>9.9999999999999998E-13</v>
      </c>
      <c r="T56" s="37">
        <f t="shared" si="28"/>
        <v>9.9999999999999998E-13</v>
      </c>
      <c r="U56" s="37">
        <f t="shared" si="28"/>
        <v>9.9999999999999998E-13</v>
      </c>
      <c r="V56" s="37">
        <f t="shared" si="28"/>
        <v>9.9999999999999998E-13</v>
      </c>
      <c r="W56" s="37">
        <f t="shared" si="28"/>
        <v>9.9999999999999998E-13</v>
      </c>
      <c r="X56" s="37">
        <f t="shared" si="28"/>
        <v>9.9999999999999998E-13</v>
      </c>
      <c r="Y56" s="37">
        <f t="shared" si="28"/>
        <v>9.9999999999999998E-13</v>
      </c>
      <c r="Z56" s="37">
        <f t="shared" si="28"/>
        <v>9.9999999999999998E-13</v>
      </c>
      <c r="AA56" s="37">
        <f t="shared" si="28"/>
        <v>9.9999999999999998E-13</v>
      </c>
      <c r="AB56" s="37">
        <f t="shared" si="28"/>
        <v>9.9999999999999998E-13</v>
      </c>
      <c r="AC56" s="37">
        <f t="shared" si="28"/>
        <v>9.9999999999999998E-13</v>
      </c>
      <c r="AD56" s="37">
        <f t="shared" si="28"/>
        <v>9.9999999999999998E-13</v>
      </c>
      <c r="AE56" s="37">
        <f t="shared" si="28"/>
        <v>9.9999999999999998E-13</v>
      </c>
      <c r="AF56" s="37">
        <f t="shared" si="28"/>
        <v>9.9999999999999998E-13</v>
      </c>
      <c r="AG56" s="37">
        <f t="shared" si="28"/>
        <v>9.9999999999999998E-13</v>
      </c>
      <c r="AH56" s="37">
        <f t="shared" si="28"/>
        <v>9.9999999999999998E-13</v>
      </c>
      <c r="AI56" s="37">
        <f t="shared" si="28"/>
        <v>9.9999999999999998E-13</v>
      </c>
      <c r="AJ56" s="37">
        <f t="shared" si="28"/>
        <v>9.9999999999999998E-13</v>
      </c>
      <c r="AK56" s="37">
        <f t="shared" si="28"/>
        <v>9.9999999999999998E-13</v>
      </c>
      <c r="AL56" s="37">
        <f t="shared" si="28"/>
        <v>9.9999999999999998E-13</v>
      </c>
      <c r="AM56" s="37">
        <f t="shared" si="28"/>
        <v>9.9999999999999998E-13</v>
      </c>
      <c r="AN56" s="37">
        <f t="shared" si="28"/>
        <v>9.9999999999999998E-13</v>
      </c>
      <c r="AO56" s="37">
        <f t="shared" si="28"/>
        <v>9.9999999999999998E-13</v>
      </c>
      <c r="AP56" s="37">
        <f t="shared" si="28"/>
        <v>9.9999999999999998E-13</v>
      </c>
      <c r="AQ56" s="37">
        <f t="shared" si="28"/>
        <v>9.9999999999999998E-13</v>
      </c>
      <c r="AR56" s="37">
        <f t="shared" si="28"/>
        <v>9.9999999999999998E-13</v>
      </c>
      <c r="AS56" s="37">
        <f t="shared" si="28"/>
        <v>9.9999999999999998E-13</v>
      </c>
      <c r="AT56" s="37">
        <f t="shared" si="28"/>
        <v>9.9999999999999998E-13</v>
      </c>
      <c r="AU56" s="37">
        <f t="shared" si="28"/>
        <v>9.9999999999999998E-13</v>
      </c>
      <c r="AV56" s="37">
        <f t="shared" si="28"/>
        <v>9.9999999999999998E-13</v>
      </c>
      <c r="AW56" s="37">
        <f t="shared" si="28"/>
        <v>9.9999999999999998E-13</v>
      </c>
      <c r="AX56" s="37">
        <f t="shared" si="28"/>
        <v>9.9999999999999998E-13</v>
      </c>
      <c r="AY56" s="37">
        <f t="shared" si="28"/>
        <v>9.9999999999999998E-13</v>
      </c>
      <c r="AZ56" s="39">
        <f t="shared" si="28"/>
        <v>2.0000099999999999E-7</v>
      </c>
      <c r="BA56" s="39">
        <f t="shared" si="28"/>
        <v>2.0000099999999999E-7</v>
      </c>
      <c r="BB56" s="39">
        <f t="shared" si="28"/>
        <v>2.0000099999999999E-7</v>
      </c>
      <c r="BC56" s="39">
        <f t="shared" si="28"/>
        <v>2.0000099999999999E-7</v>
      </c>
      <c r="BD56" s="54" t="str">
        <f>BD58</f>
        <v>saidi 2,33</v>
      </c>
      <c r="BE56" s="54" t="str">
        <f>BE58</f>
        <v>saidi 2,33</v>
      </c>
      <c r="BF56" s="54" t="str">
        <f>BF58</f>
        <v>saidi 0</v>
      </c>
      <c r="BG56" s="54" t="str">
        <f>BG58</f>
        <v>saidi 0</v>
      </c>
      <c r="BH56" s="54" t="str">
        <f t="shared" ref="BH56:BW56" si="29">BH58</f>
        <v>saifi 0,56</v>
      </c>
      <c r="BI56" s="54" t="str">
        <f t="shared" si="29"/>
        <v>saifi 0,56</v>
      </c>
      <c r="BJ56" s="54" t="str">
        <f t="shared" si="29"/>
        <v>saifi0</v>
      </c>
      <c r="BK56" s="54" t="str">
        <f t="shared" si="29"/>
        <v>saifi0</v>
      </c>
      <c r="BL56" s="54" t="str">
        <f t="shared" si="29"/>
        <v xml:space="preserve"> Пens 0,77</v>
      </c>
      <c r="BM56" s="54" t="str">
        <f t="shared" si="29"/>
        <v xml:space="preserve"> Пens 0,77</v>
      </c>
      <c r="BN56" s="54" t="str">
        <f t="shared" si="29"/>
        <v xml:space="preserve"> Пens 0</v>
      </c>
      <c r="BO56" s="54" t="str">
        <f t="shared" si="29"/>
        <v>Пens 0</v>
      </c>
      <c r="BP56" s="54">
        <f t="shared" si="29"/>
        <v>3.0000000000000002E-25</v>
      </c>
      <c r="BQ56" s="54">
        <f t="shared" si="29"/>
        <v>3.0000000000000002E-25</v>
      </c>
      <c r="BR56" s="54">
        <f t="shared" si="29"/>
        <v>3.0000000000000002E-25</v>
      </c>
      <c r="BS56" s="54">
        <f t="shared" si="29"/>
        <v>3.0000000000000002E-25</v>
      </c>
      <c r="BT56" s="54">
        <f t="shared" si="29"/>
        <v>3.0000000000000002E-25</v>
      </c>
      <c r="BU56" s="54">
        <f t="shared" si="29"/>
        <v>3.0000000000000002E-25</v>
      </c>
      <c r="BV56" s="54">
        <f t="shared" si="29"/>
        <v>3.0000000000000002E-25</v>
      </c>
      <c r="BW56" s="54">
        <f t="shared" si="29"/>
        <v>3.0000000000000002E-25</v>
      </c>
      <c r="BX56" s="37">
        <f t="shared" ref="BX56:CQ56" si="30">BX57+BX58</f>
        <v>3.0001000000000005E-8</v>
      </c>
      <c r="BY56" s="37">
        <f t="shared" si="30"/>
        <v>3.0001000000000005E-8</v>
      </c>
      <c r="BZ56" s="37">
        <f t="shared" si="30"/>
        <v>3.0001000000000005E-8</v>
      </c>
      <c r="CA56" s="37">
        <f t="shared" si="30"/>
        <v>3.0001000000000005E-8</v>
      </c>
      <c r="CB56" s="37">
        <f t="shared" si="30"/>
        <v>3.0001000000000005E-8</v>
      </c>
      <c r="CC56" s="37">
        <f t="shared" si="30"/>
        <v>3.0001000000000005E-8</v>
      </c>
      <c r="CD56" s="37">
        <f t="shared" si="30"/>
        <v>3.0001000000000005E-8</v>
      </c>
      <c r="CE56" s="37">
        <f t="shared" si="30"/>
        <v>3.0001000000000005E-8</v>
      </c>
      <c r="CF56" s="37">
        <f t="shared" si="30"/>
        <v>3.0001000000000005E-8</v>
      </c>
      <c r="CG56" s="37">
        <f t="shared" si="30"/>
        <v>3.0001000000000005E-8</v>
      </c>
      <c r="CH56" s="37">
        <f t="shared" si="30"/>
        <v>3.0001000000000005E-8</v>
      </c>
      <c r="CI56" s="37">
        <f t="shared" si="30"/>
        <v>3.0001000000000005E-8</v>
      </c>
      <c r="CJ56" s="41">
        <f t="shared" si="30"/>
        <v>3.0000009999999999E-6</v>
      </c>
      <c r="CK56" s="41">
        <f t="shared" si="30"/>
        <v>3.0001000000000005E-8</v>
      </c>
      <c r="CL56" s="41">
        <f t="shared" si="30"/>
        <v>9.9999999999999998E-13</v>
      </c>
      <c r="CM56" s="41">
        <f t="shared" si="30"/>
        <v>6.7539015673932496</v>
      </c>
      <c r="CN56" s="37">
        <f t="shared" si="30"/>
        <v>3.0099999999999999E-10</v>
      </c>
      <c r="CO56" s="37">
        <f t="shared" si="30"/>
        <v>3.0010000000000003E-9</v>
      </c>
      <c r="CP56" s="37">
        <f t="shared" si="30"/>
        <v>3.0099999999999999E-10</v>
      </c>
      <c r="CQ56" s="37">
        <f t="shared" si="30"/>
        <v>3.1000000000000003E-11</v>
      </c>
      <c r="CR56" s="37">
        <f>CR57+CR58</f>
        <v>3.0010000000000003E-9</v>
      </c>
      <c r="CS56" s="37">
        <f>CS57+CS58</f>
        <v>3.0010000000000003E-9</v>
      </c>
      <c r="CT56" s="37">
        <f>CT57+CT58</f>
        <v>3.0010000000000003E-9</v>
      </c>
      <c r="CU56" s="37">
        <f>CU57+CU58</f>
        <v>3.0010000000000003E-9</v>
      </c>
    </row>
    <row r="57" spans="1:99" s="1" customFormat="1" ht="52.5" customHeight="1" x14ac:dyDescent="0.2">
      <c r="A57" s="34" t="s">
        <v>42</v>
      </c>
      <c r="B57" s="52" t="s">
        <v>71</v>
      </c>
      <c r="C57" s="36" t="s">
        <v>143</v>
      </c>
      <c r="D57" s="37">
        <v>9.9999999999999998E-13</v>
      </c>
      <c r="E57" s="37">
        <v>9.9999999999999998E-13</v>
      </c>
      <c r="F57" s="37">
        <v>9.9999999999999998E-13</v>
      </c>
      <c r="G57" s="37">
        <v>9.9999999999999998E-13</v>
      </c>
      <c r="H57" s="37">
        <v>9.9999999999999998E-13</v>
      </c>
      <c r="I57" s="37">
        <v>9.9999999999999998E-13</v>
      </c>
      <c r="J57" s="37">
        <v>9.9999999999999998E-13</v>
      </c>
      <c r="K57" s="37">
        <v>9.9999999999999998E-13</v>
      </c>
      <c r="L57" s="37">
        <v>9.9999999999999998E-13</v>
      </c>
      <c r="M57" s="37">
        <v>9.9999999999999998E-13</v>
      </c>
      <c r="N57" s="37">
        <v>9.9999999999999998E-13</v>
      </c>
      <c r="O57" s="37">
        <v>9.9999999999999998E-13</v>
      </c>
      <c r="P57" s="37">
        <v>9.9999999999999998E-13</v>
      </c>
      <c r="Q57" s="37">
        <v>9.9999999999999998E-13</v>
      </c>
      <c r="R57" s="37">
        <v>9.9999999999999998E-13</v>
      </c>
      <c r="S57" s="37">
        <v>9.9999999999999998E-13</v>
      </c>
      <c r="T57" s="37">
        <v>9.9999999999999998E-13</v>
      </c>
      <c r="U57" s="37">
        <v>9.9999999999999998E-13</v>
      </c>
      <c r="V57" s="37">
        <v>9.9999999999999998E-13</v>
      </c>
      <c r="W57" s="37">
        <v>9.9999999999999998E-13</v>
      </c>
      <c r="X57" s="37">
        <v>9.9999999999999998E-13</v>
      </c>
      <c r="Y57" s="37">
        <v>9.9999999999999998E-13</v>
      </c>
      <c r="Z57" s="37">
        <v>9.9999999999999998E-13</v>
      </c>
      <c r="AA57" s="37">
        <v>9.9999999999999998E-13</v>
      </c>
      <c r="AB57" s="37">
        <v>9.9999999999999998E-13</v>
      </c>
      <c r="AC57" s="37">
        <v>9.9999999999999998E-13</v>
      </c>
      <c r="AD57" s="37">
        <v>9.9999999999999998E-13</v>
      </c>
      <c r="AE57" s="37">
        <v>9.9999999999999998E-13</v>
      </c>
      <c r="AF57" s="37">
        <v>9.9999999999999998E-13</v>
      </c>
      <c r="AG57" s="37">
        <v>9.9999999999999998E-13</v>
      </c>
      <c r="AH57" s="37">
        <v>9.9999999999999998E-13</v>
      </c>
      <c r="AI57" s="37">
        <v>9.9999999999999998E-13</v>
      </c>
      <c r="AJ57" s="37">
        <v>9.9999999999999998E-13</v>
      </c>
      <c r="AK57" s="37">
        <v>9.9999999999999998E-13</v>
      </c>
      <c r="AL57" s="37">
        <v>9.9999999999999998E-13</v>
      </c>
      <c r="AM57" s="37">
        <v>9.9999999999999998E-13</v>
      </c>
      <c r="AN57" s="37">
        <v>9.9999999999999998E-13</v>
      </c>
      <c r="AO57" s="37">
        <v>9.9999999999999998E-13</v>
      </c>
      <c r="AP57" s="37">
        <v>9.9999999999999998E-13</v>
      </c>
      <c r="AQ57" s="37">
        <v>9.9999999999999998E-13</v>
      </c>
      <c r="AR57" s="37">
        <v>9.9999999999999998E-13</v>
      </c>
      <c r="AS57" s="37">
        <v>9.9999999999999998E-13</v>
      </c>
      <c r="AT57" s="37">
        <v>9.9999999999999998E-13</v>
      </c>
      <c r="AU57" s="37">
        <v>9.9999999999999998E-13</v>
      </c>
      <c r="AV57" s="37">
        <v>9.9999999999999998E-13</v>
      </c>
      <c r="AW57" s="37">
        <v>9.9999999999999998E-13</v>
      </c>
      <c r="AX57" s="37">
        <v>9.9999999999999998E-13</v>
      </c>
      <c r="AY57" s="37">
        <v>9.9999999999999998E-13</v>
      </c>
      <c r="AZ57" s="39">
        <v>9.9999999999999998E-13</v>
      </c>
      <c r="BA57" s="39">
        <v>9.9999999999999998E-13</v>
      </c>
      <c r="BB57" s="39">
        <v>9.9999999999999998E-13</v>
      </c>
      <c r="BC57" s="39">
        <v>9.9999999999999998E-13</v>
      </c>
      <c r="BD57" s="37">
        <v>9.9999999999999998E-13</v>
      </c>
      <c r="BE57" s="37">
        <v>9.9999999999999998E-13</v>
      </c>
      <c r="BF57" s="37">
        <v>9.9999999999999998E-13</v>
      </c>
      <c r="BG57" s="37">
        <v>9.9999999999999998E-13</v>
      </c>
      <c r="BH57" s="37">
        <v>9.9999999999999998E-13</v>
      </c>
      <c r="BI57" s="37">
        <v>9.9999999999999998E-13</v>
      </c>
      <c r="BJ57" s="37">
        <v>9.9999999999999998E-13</v>
      </c>
      <c r="BK57" s="37">
        <v>9.9999999999999998E-13</v>
      </c>
      <c r="BL57" s="37">
        <v>9.9999999999999998E-13</v>
      </c>
      <c r="BM57" s="37">
        <v>9.9999999999999998E-13</v>
      </c>
      <c r="BN57" s="37">
        <v>9.9999999999999998E-13</v>
      </c>
      <c r="BO57" s="37">
        <v>9.9999999999999998E-13</v>
      </c>
      <c r="BP57" s="37">
        <v>9.9999999999999998E-13</v>
      </c>
      <c r="BQ57" s="37">
        <v>9.9999999999999998E-13</v>
      </c>
      <c r="BR57" s="37">
        <v>9.9999999999999998E-13</v>
      </c>
      <c r="BS57" s="37">
        <v>9.9999999999999998E-13</v>
      </c>
      <c r="BT57" s="37">
        <v>9.9999999999999998E-13</v>
      </c>
      <c r="BU57" s="37">
        <v>9.9999999999999998E-13</v>
      </c>
      <c r="BV57" s="37">
        <v>9.9999999999999998E-13</v>
      </c>
      <c r="BW57" s="37">
        <v>9.9999999999999998E-13</v>
      </c>
      <c r="BX57" s="37">
        <v>9.9999999999999998E-13</v>
      </c>
      <c r="BY57" s="37">
        <v>9.9999999999999998E-13</v>
      </c>
      <c r="BZ57" s="37">
        <v>9.9999999999999998E-13</v>
      </c>
      <c r="CA57" s="37">
        <v>9.9999999999999998E-13</v>
      </c>
      <c r="CB57" s="37">
        <v>9.9999999999999998E-13</v>
      </c>
      <c r="CC57" s="37">
        <v>9.9999999999999998E-13</v>
      </c>
      <c r="CD57" s="37">
        <v>9.9999999999999998E-13</v>
      </c>
      <c r="CE57" s="37">
        <v>9.9999999999999998E-13</v>
      </c>
      <c r="CF57" s="37">
        <v>9.9999999999999998E-13</v>
      </c>
      <c r="CG57" s="37">
        <v>9.9999999999999998E-13</v>
      </c>
      <c r="CH57" s="37">
        <v>9.9999999999999998E-13</v>
      </c>
      <c r="CI57" s="37">
        <v>9.9999999999999998E-13</v>
      </c>
      <c r="CJ57" s="37">
        <v>9.9999999999999998E-13</v>
      </c>
      <c r="CK57" s="37">
        <v>9.9999999999999998E-13</v>
      </c>
      <c r="CL57" s="37">
        <v>9.9999999999999998E-13</v>
      </c>
      <c r="CM57" s="37">
        <v>9.9999999999999998E-13</v>
      </c>
      <c r="CN57" s="37">
        <v>9.9999999999999998E-13</v>
      </c>
      <c r="CO57" s="37">
        <v>9.9999999999999998E-13</v>
      </c>
      <c r="CP57" s="37">
        <v>9.9999999999999998E-13</v>
      </c>
      <c r="CQ57" s="37">
        <v>9.9999999999999998E-13</v>
      </c>
      <c r="CR57" s="37">
        <v>9.9999999999999998E-13</v>
      </c>
      <c r="CS57" s="37">
        <v>9.9999999999999998E-13</v>
      </c>
      <c r="CT57" s="37">
        <v>9.9999999999999998E-13</v>
      </c>
      <c r="CU57" s="37">
        <v>9.9999999999999998E-13</v>
      </c>
    </row>
    <row r="58" spans="1:99" s="113" customFormat="1" ht="97.5" customHeight="1" x14ac:dyDescent="0.2">
      <c r="A58" s="111" t="s">
        <v>43</v>
      </c>
      <c r="B58" s="114" t="s">
        <v>72</v>
      </c>
      <c r="C58" s="112" t="s">
        <v>143</v>
      </c>
      <c r="D58" s="115">
        <f>D59+D60+D61</f>
        <v>0</v>
      </c>
      <c r="E58" s="115">
        <f t="shared" ref="E58:AI58" si="31">E59+E60+E61</f>
        <v>0</v>
      </c>
      <c r="F58" s="115">
        <f t="shared" si="31"/>
        <v>0</v>
      </c>
      <c r="G58" s="115">
        <f t="shared" si="31"/>
        <v>0</v>
      </c>
      <c r="H58" s="115">
        <f t="shared" si="31"/>
        <v>0</v>
      </c>
      <c r="I58" s="115">
        <f t="shared" si="31"/>
        <v>0</v>
      </c>
      <c r="J58" s="115">
        <f t="shared" si="31"/>
        <v>0</v>
      </c>
      <c r="K58" s="115">
        <f t="shared" si="31"/>
        <v>0</v>
      </c>
      <c r="L58" s="115">
        <f t="shared" si="31"/>
        <v>0</v>
      </c>
      <c r="M58" s="115">
        <f t="shared" si="31"/>
        <v>0</v>
      </c>
      <c r="N58" s="115">
        <f t="shared" si="31"/>
        <v>0</v>
      </c>
      <c r="O58" s="115">
        <f t="shared" si="31"/>
        <v>0</v>
      </c>
      <c r="P58" s="115">
        <f t="shared" si="31"/>
        <v>0</v>
      </c>
      <c r="Q58" s="115">
        <f t="shared" si="31"/>
        <v>0</v>
      </c>
      <c r="R58" s="115">
        <f t="shared" si="31"/>
        <v>0</v>
      </c>
      <c r="S58" s="115">
        <f t="shared" si="31"/>
        <v>0</v>
      </c>
      <c r="T58" s="115">
        <f t="shared" si="31"/>
        <v>0</v>
      </c>
      <c r="U58" s="115">
        <f t="shared" si="31"/>
        <v>0</v>
      </c>
      <c r="V58" s="115">
        <f t="shared" si="31"/>
        <v>0</v>
      </c>
      <c r="W58" s="115">
        <f t="shared" si="31"/>
        <v>0</v>
      </c>
      <c r="X58" s="115">
        <f t="shared" si="31"/>
        <v>0</v>
      </c>
      <c r="Y58" s="115">
        <f t="shared" si="31"/>
        <v>0</v>
      </c>
      <c r="Z58" s="115">
        <f t="shared" si="31"/>
        <v>0</v>
      </c>
      <c r="AA58" s="115">
        <f t="shared" si="31"/>
        <v>0</v>
      </c>
      <c r="AB58" s="115">
        <f t="shared" si="31"/>
        <v>0</v>
      </c>
      <c r="AC58" s="115">
        <f t="shared" si="31"/>
        <v>0</v>
      </c>
      <c r="AD58" s="115">
        <f t="shared" si="31"/>
        <v>0</v>
      </c>
      <c r="AE58" s="115">
        <f t="shared" si="31"/>
        <v>0</v>
      </c>
      <c r="AF58" s="115">
        <f t="shared" si="31"/>
        <v>0</v>
      </c>
      <c r="AG58" s="115">
        <f t="shared" si="31"/>
        <v>0</v>
      </c>
      <c r="AH58" s="115">
        <f t="shared" si="31"/>
        <v>0</v>
      </c>
      <c r="AI58" s="115">
        <f t="shared" si="31"/>
        <v>0</v>
      </c>
      <c r="AJ58" s="115">
        <f>AJ59+AJ60+AJ61</f>
        <v>0</v>
      </c>
      <c r="AK58" s="115">
        <f t="shared" ref="AK58" si="32">AK59+AK60+AK61</f>
        <v>0</v>
      </c>
      <c r="AL58" s="115">
        <f t="shared" ref="AL58" si="33">AL59+AL60+AL61</f>
        <v>0</v>
      </c>
      <c r="AM58" s="115">
        <f t="shared" ref="AM58" si="34">AM59+AM60+AM61</f>
        <v>0</v>
      </c>
      <c r="AN58" s="115">
        <f t="shared" ref="AN58" si="35">AN59+AN60+AN61</f>
        <v>0</v>
      </c>
      <c r="AO58" s="115">
        <f t="shared" ref="AO58" si="36">AO59+AO60+AO61</f>
        <v>0</v>
      </c>
      <c r="AP58" s="115">
        <f t="shared" ref="AP58" si="37">AP59+AP60+AP61</f>
        <v>0</v>
      </c>
      <c r="AQ58" s="115">
        <f t="shared" ref="AQ58" si="38">AQ59+AQ60+AQ61</f>
        <v>0</v>
      </c>
      <c r="AR58" s="115">
        <f t="shared" ref="AR58" si="39">AR59+AR60+AR61</f>
        <v>0</v>
      </c>
      <c r="AS58" s="115">
        <f t="shared" ref="AS58" si="40">AS59+AS60+AS61</f>
        <v>0</v>
      </c>
      <c r="AT58" s="115">
        <f t="shared" ref="AT58" si="41">AT59+AT60+AT61</f>
        <v>0</v>
      </c>
      <c r="AU58" s="115">
        <f t="shared" ref="AU58" si="42">AU59+AU60+AU61</f>
        <v>0</v>
      </c>
      <c r="AV58" s="115">
        <f t="shared" ref="AV58" si="43">AV59+AV60+AV61</f>
        <v>0</v>
      </c>
      <c r="AW58" s="115">
        <f t="shared" ref="AW58" si="44">AW59+AW60+AW61</f>
        <v>0</v>
      </c>
      <c r="AX58" s="115">
        <f t="shared" ref="AX58" si="45">AX59+AX60+AX61</f>
        <v>0</v>
      </c>
      <c r="AY58" s="115">
        <f t="shared" ref="AY58" si="46">AY59+AY60+AY61</f>
        <v>0</v>
      </c>
      <c r="AZ58" s="115">
        <f>AZ59+AZ60+AZ61</f>
        <v>1.9999999999999999E-7</v>
      </c>
      <c r="BA58" s="115">
        <f t="shared" ref="BA58" si="47">BA59+BA60+BA61</f>
        <v>1.9999999999999999E-7</v>
      </c>
      <c r="BB58" s="115">
        <f t="shared" ref="BB58" si="48">BB59+BB60+BB61</f>
        <v>1.9999999999999999E-7</v>
      </c>
      <c r="BC58" s="115">
        <f t="shared" ref="BC58" si="49">BC59+BC60+BC61</f>
        <v>1.9999999999999999E-7</v>
      </c>
      <c r="BD58" s="116" t="str">
        <f t="shared" ref="E58:BP58" si="50">BD59</f>
        <v>saidi 2,33</v>
      </c>
      <c r="BE58" s="116" t="str">
        <f t="shared" si="50"/>
        <v>saidi 2,33</v>
      </c>
      <c r="BF58" s="116" t="str">
        <f t="shared" si="50"/>
        <v>saidi 0</v>
      </c>
      <c r="BG58" s="116" t="str">
        <f t="shared" si="50"/>
        <v>saidi 0</v>
      </c>
      <c r="BH58" s="116" t="str">
        <f t="shared" si="50"/>
        <v>saifi 0,56</v>
      </c>
      <c r="BI58" s="116" t="str">
        <f t="shared" si="50"/>
        <v>saifi 0,56</v>
      </c>
      <c r="BJ58" s="116" t="str">
        <f t="shared" si="50"/>
        <v>saifi0</v>
      </c>
      <c r="BK58" s="116" t="str">
        <f t="shared" si="50"/>
        <v>saifi0</v>
      </c>
      <c r="BL58" s="116" t="str">
        <f t="shared" si="50"/>
        <v xml:space="preserve"> Пens 0,77</v>
      </c>
      <c r="BM58" s="116" t="str">
        <f t="shared" si="50"/>
        <v xml:space="preserve"> Пens 0,77</v>
      </c>
      <c r="BN58" s="116" t="str">
        <f t="shared" si="50"/>
        <v xml:space="preserve"> Пens 0</v>
      </c>
      <c r="BO58" s="116" t="str">
        <f t="shared" si="50"/>
        <v>Пens 0</v>
      </c>
      <c r="BP58" s="117">
        <f t="shared" ref="BP58" si="51">BP59+BP60+BP61</f>
        <v>3.0000000000000002E-25</v>
      </c>
      <c r="BQ58" s="117">
        <f t="shared" ref="BQ58" si="52">BQ59+BQ60+BQ61</f>
        <v>3.0000000000000002E-25</v>
      </c>
      <c r="BR58" s="117">
        <f t="shared" ref="BR58" si="53">BR59+BR60+BR61</f>
        <v>3.0000000000000002E-25</v>
      </c>
      <c r="BS58" s="117">
        <f t="shared" ref="BS58" si="54">BS59+BS60+BS61</f>
        <v>3.0000000000000002E-25</v>
      </c>
      <c r="BT58" s="117">
        <f t="shared" ref="BT58" si="55">BT59+BT60+BT61</f>
        <v>3.0000000000000002E-25</v>
      </c>
      <c r="BU58" s="117">
        <f t="shared" ref="BU58" si="56">BU59+BU60+BU61</f>
        <v>3.0000000000000002E-25</v>
      </c>
      <c r="BV58" s="117">
        <f t="shared" ref="BV58" si="57">BV59+BV60+BV61</f>
        <v>3.0000000000000002E-25</v>
      </c>
      <c r="BW58" s="117">
        <f t="shared" ref="BW58" si="58">BW59+BW60+BW61</f>
        <v>3.0000000000000002E-25</v>
      </c>
      <c r="BX58" s="117">
        <f t="shared" ref="BX58" si="59">BX59+BX60+BX61</f>
        <v>3.0000000000000004E-8</v>
      </c>
      <c r="BY58" s="117">
        <f t="shared" ref="BY58" si="60">BY59+BY60+BY61</f>
        <v>3.0000000000000004E-8</v>
      </c>
      <c r="BZ58" s="117">
        <f t="shared" ref="BZ58" si="61">BZ59+BZ60+BZ61</f>
        <v>3.0000000000000004E-8</v>
      </c>
      <c r="CA58" s="117">
        <f t="shared" ref="CA58" si="62">CA59+CA60+CA61</f>
        <v>3.0000000000000004E-8</v>
      </c>
      <c r="CB58" s="117">
        <f t="shared" ref="CB58" si="63">CB59+CB60+CB61</f>
        <v>3.0000000000000004E-8</v>
      </c>
      <c r="CC58" s="117">
        <f t="shared" ref="CC58" si="64">CC59+CC60+CC61</f>
        <v>3.0000000000000004E-8</v>
      </c>
      <c r="CD58" s="117">
        <f t="shared" ref="CD58" si="65">CD59+CD60+CD61</f>
        <v>3.0000000000000004E-8</v>
      </c>
      <c r="CE58" s="117">
        <f t="shared" ref="CE58" si="66">CE59+CE60+CE61</f>
        <v>3.0000000000000004E-8</v>
      </c>
      <c r="CF58" s="117">
        <f t="shared" ref="CF58" si="67">CF59+CF60+CF61</f>
        <v>3.0000000000000004E-8</v>
      </c>
      <c r="CG58" s="117">
        <f t="shared" ref="CG58" si="68">CG59+CG60+CG61</f>
        <v>3.0000000000000004E-8</v>
      </c>
      <c r="CH58" s="117">
        <f t="shared" ref="CH58" si="69">CH59+CH60+CH61</f>
        <v>3.0000000000000004E-8</v>
      </c>
      <c r="CI58" s="117">
        <f t="shared" ref="CI58" si="70">CI59+CI60+CI61</f>
        <v>3.0000000000000004E-8</v>
      </c>
      <c r="CJ58" s="117">
        <f t="shared" ref="CJ58" si="71">CJ59+CJ60+CJ61</f>
        <v>3.0000000000000001E-6</v>
      </c>
      <c r="CK58" s="117">
        <f t="shared" ref="CK58" si="72">CK59+CK60+CK61</f>
        <v>3.0000000000000004E-8</v>
      </c>
      <c r="CL58" s="117">
        <f t="shared" ref="CL58" si="73">CL59+CL60+CL61</f>
        <v>0</v>
      </c>
      <c r="CM58" s="117">
        <f t="shared" ref="CM58" si="74">CM59+CM60+CM61</f>
        <v>6.7539015673922496</v>
      </c>
      <c r="CN58" s="117">
        <f t="shared" ref="CN58" si="75">CN59+CN60+CN61</f>
        <v>3E-10</v>
      </c>
      <c r="CO58" s="117">
        <f t="shared" ref="CO58" si="76">CO59+CO60+CO61</f>
        <v>3.0000000000000004E-9</v>
      </c>
      <c r="CP58" s="117">
        <f t="shared" ref="CP58" si="77">CP59+CP60+CP61</f>
        <v>3E-10</v>
      </c>
      <c r="CQ58" s="117">
        <f t="shared" ref="CQ58" si="78">CQ59+CQ60+CQ61</f>
        <v>3E-11</v>
      </c>
      <c r="CR58" s="117">
        <f t="shared" ref="CR58" si="79">CR59+CR60+CR61</f>
        <v>3.0000000000000004E-9</v>
      </c>
      <c r="CS58" s="117">
        <f t="shared" ref="CS58" si="80">CS59+CS60+CS61</f>
        <v>3.0000000000000004E-9</v>
      </c>
      <c r="CT58" s="117">
        <f t="shared" ref="CT58" si="81">CT59+CT60+CT61</f>
        <v>3.0000000000000004E-9</v>
      </c>
      <c r="CU58" s="117">
        <f t="shared" ref="CU58" si="82">CU59+CU60+CU61</f>
        <v>3.0000000000000004E-9</v>
      </c>
    </row>
    <row r="59" spans="1:99" s="109" customFormat="1" ht="102" customHeight="1" x14ac:dyDescent="0.2">
      <c r="A59" s="99" t="s">
        <v>248</v>
      </c>
      <c r="B59" s="100" t="s">
        <v>249</v>
      </c>
      <c r="C59" s="101" t="s">
        <v>250</v>
      </c>
      <c r="D59" s="102">
        <v>0</v>
      </c>
      <c r="E59" s="102">
        <v>0</v>
      </c>
      <c r="F59" s="102"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102">
        <v>0</v>
      </c>
      <c r="O59" s="102">
        <v>0</v>
      </c>
      <c r="P59" s="102">
        <v>0</v>
      </c>
      <c r="Q59" s="102">
        <v>0</v>
      </c>
      <c r="R59" s="102">
        <v>0</v>
      </c>
      <c r="S59" s="102">
        <v>0</v>
      </c>
      <c r="T59" s="102">
        <v>0</v>
      </c>
      <c r="U59" s="102">
        <v>0</v>
      </c>
      <c r="V59" s="102">
        <v>0</v>
      </c>
      <c r="W59" s="102">
        <v>0</v>
      </c>
      <c r="X59" s="102">
        <v>0</v>
      </c>
      <c r="Y59" s="102">
        <v>0</v>
      </c>
      <c r="Z59" s="102">
        <v>0</v>
      </c>
      <c r="AA59" s="102">
        <v>0</v>
      </c>
      <c r="AB59" s="102">
        <v>0</v>
      </c>
      <c r="AC59" s="102">
        <v>0</v>
      </c>
      <c r="AD59" s="102">
        <v>0</v>
      </c>
      <c r="AE59" s="102">
        <v>0</v>
      </c>
      <c r="AF59" s="102">
        <v>0</v>
      </c>
      <c r="AG59" s="102">
        <v>0</v>
      </c>
      <c r="AH59" s="102">
        <v>0</v>
      </c>
      <c r="AI59" s="102">
        <v>0</v>
      </c>
      <c r="AJ59" s="102">
        <v>0</v>
      </c>
      <c r="AK59" s="102">
        <v>0</v>
      </c>
      <c r="AL59" s="102">
        <v>0</v>
      </c>
      <c r="AM59" s="102">
        <v>0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>
        <v>0</v>
      </c>
      <c r="AT59" s="102">
        <v>0</v>
      </c>
      <c r="AU59" s="102">
        <v>0</v>
      </c>
      <c r="AV59" s="102">
        <v>0</v>
      </c>
      <c r="AW59" s="102">
        <v>0</v>
      </c>
      <c r="AX59" s="102">
        <v>0</v>
      </c>
      <c r="AY59" s="102">
        <v>0</v>
      </c>
      <c r="AZ59" s="102">
        <v>0</v>
      </c>
      <c r="BA59" s="102">
        <v>0</v>
      </c>
      <c r="BB59" s="102">
        <v>0</v>
      </c>
      <c r="BC59" s="102">
        <v>0</v>
      </c>
      <c r="BD59" s="103" t="s">
        <v>241</v>
      </c>
      <c r="BE59" s="103" t="s">
        <v>241</v>
      </c>
      <c r="BF59" s="103" t="s">
        <v>242</v>
      </c>
      <c r="BG59" s="103" t="s">
        <v>242</v>
      </c>
      <c r="BH59" s="103" t="s">
        <v>252</v>
      </c>
      <c r="BI59" s="103" t="s">
        <v>252</v>
      </c>
      <c r="BJ59" s="103" t="s">
        <v>243</v>
      </c>
      <c r="BK59" s="103" t="s">
        <v>243</v>
      </c>
      <c r="BL59" s="104" t="s">
        <v>244</v>
      </c>
      <c r="BM59" s="104" t="s">
        <v>244</v>
      </c>
      <c r="BN59" s="104" t="s">
        <v>245</v>
      </c>
      <c r="BO59" s="104" t="s">
        <v>246</v>
      </c>
      <c r="BP59" s="104">
        <v>1E-25</v>
      </c>
      <c r="BQ59" s="104">
        <v>1E-25</v>
      </c>
      <c r="BR59" s="104">
        <v>1E-25</v>
      </c>
      <c r="BS59" s="104">
        <v>1E-25</v>
      </c>
      <c r="BT59" s="104">
        <v>1E-25</v>
      </c>
      <c r="BU59" s="104">
        <v>1E-25</v>
      </c>
      <c r="BV59" s="104">
        <v>1E-25</v>
      </c>
      <c r="BW59" s="104">
        <v>1E-25</v>
      </c>
      <c r="BX59" s="102">
        <v>1E-8</v>
      </c>
      <c r="BY59" s="102">
        <v>1E-8</v>
      </c>
      <c r="BZ59" s="102">
        <v>1E-8</v>
      </c>
      <c r="CA59" s="102">
        <v>1E-8</v>
      </c>
      <c r="CB59" s="102">
        <v>1E-8</v>
      </c>
      <c r="CC59" s="102">
        <v>1E-8</v>
      </c>
      <c r="CD59" s="102">
        <v>1E-8</v>
      </c>
      <c r="CE59" s="102">
        <v>1E-8</v>
      </c>
      <c r="CF59" s="102">
        <v>1E-8</v>
      </c>
      <c r="CG59" s="102">
        <v>1E-8</v>
      </c>
      <c r="CH59" s="102">
        <v>1E-8</v>
      </c>
      <c r="CI59" s="102">
        <v>1E-8</v>
      </c>
      <c r="CJ59" s="105">
        <v>9.9999999999999995E-7</v>
      </c>
      <c r="CK59" s="105">
        <v>1E-8</v>
      </c>
      <c r="CL59" s="106">
        <v>0</v>
      </c>
      <c r="CM59" s="110">
        <f>3.90441998675176*1.2</f>
        <v>4.685303984102112</v>
      </c>
      <c r="CN59" s="107">
        <v>1E-10</v>
      </c>
      <c r="CO59" s="107">
        <v>1.0000000000000001E-9</v>
      </c>
      <c r="CP59" s="107">
        <v>1E-10</v>
      </c>
      <c r="CQ59" s="107">
        <v>9.9999999999999994E-12</v>
      </c>
      <c r="CR59" s="108">
        <v>1.0000000000000001E-9</v>
      </c>
      <c r="CS59" s="108">
        <v>1.0000000000000001E-9</v>
      </c>
      <c r="CT59" s="108">
        <v>1.0000000000000001E-9</v>
      </c>
      <c r="CU59" s="108">
        <v>1.0000000000000001E-9</v>
      </c>
    </row>
    <row r="60" spans="1:99" s="109" customFormat="1" ht="102" customHeight="1" x14ac:dyDescent="0.2">
      <c r="A60" s="99" t="s">
        <v>255</v>
      </c>
      <c r="B60" s="100" t="s">
        <v>256</v>
      </c>
      <c r="C60" s="101" t="s">
        <v>257</v>
      </c>
      <c r="D60" s="102">
        <v>0</v>
      </c>
      <c r="E60" s="102">
        <v>0</v>
      </c>
      <c r="F60" s="102">
        <v>0</v>
      </c>
      <c r="G60" s="102">
        <v>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0</v>
      </c>
      <c r="Q60" s="102">
        <v>0</v>
      </c>
      <c r="R60" s="102">
        <v>0</v>
      </c>
      <c r="S60" s="102">
        <v>0</v>
      </c>
      <c r="T60" s="102">
        <v>0</v>
      </c>
      <c r="U60" s="102">
        <v>0</v>
      </c>
      <c r="V60" s="102">
        <v>0</v>
      </c>
      <c r="W60" s="102">
        <v>0</v>
      </c>
      <c r="X60" s="102">
        <v>0</v>
      </c>
      <c r="Y60" s="102">
        <v>0</v>
      </c>
      <c r="Z60" s="102">
        <v>0</v>
      </c>
      <c r="AA60" s="102">
        <v>0</v>
      </c>
      <c r="AB60" s="102">
        <v>0</v>
      </c>
      <c r="AC60" s="102">
        <v>0</v>
      </c>
      <c r="AD60" s="102">
        <v>0</v>
      </c>
      <c r="AE60" s="102">
        <v>0</v>
      </c>
      <c r="AF60" s="102">
        <v>0</v>
      </c>
      <c r="AG60" s="102">
        <v>0</v>
      </c>
      <c r="AH60" s="102">
        <v>0</v>
      </c>
      <c r="AI60" s="102">
        <v>0</v>
      </c>
      <c r="AJ60" s="102">
        <v>0</v>
      </c>
      <c r="AK60" s="102">
        <v>0</v>
      </c>
      <c r="AL60" s="102">
        <v>0</v>
      </c>
      <c r="AM60" s="102">
        <v>0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>
        <v>0</v>
      </c>
      <c r="AT60" s="102">
        <v>0</v>
      </c>
      <c r="AU60" s="102">
        <v>0</v>
      </c>
      <c r="AV60" s="102">
        <v>0</v>
      </c>
      <c r="AW60" s="102">
        <v>0</v>
      </c>
      <c r="AX60" s="102">
        <v>0</v>
      </c>
      <c r="AY60" s="102">
        <v>0</v>
      </c>
      <c r="AZ60" s="102">
        <v>9.9999999999999995E-8</v>
      </c>
      <c r="BA60" s="102">
        <v>9.9999999999999995E-8</v>
      </c>
      <c r="BB60" s="102">
        <v>9.9999999999999995E-8</v>
      </c>
      <c r="BC60" s="102">
        <v>9.9999999999999995E-8</v>
      </c>
      <c r="BD60" s="102">
        <v>9.9999999999999995E-8</v>
      </c>
      <c r="BE60" s="102">
        <v>9.9999999999999995E-8</v>
      </c>
      <c r="BF60" s="102">
        <v>9.9999999999999995E-8</v>
      </c>
      <c r="BG60" s="102">
        <v>9.9999999999999995E-8</v>
      </c>
      <c r="BH60" s="102">
        <v>9.9999999999999995E-8</v>
      </c>
      <c r="BI60" s="102">
        <v>9.9999999999999995E-8</v>
      </c>
      <c r="BJ60" s="102">
        <v>9.9999999999999995E-8</v>
      </c>
      <c r="BK60" s="102">
        <v>9.9999999999999995E-8</v>
      </c>
      <c r="BL60" s="102">
        <v>9.9999999999999995E-8</v>
      </c>
      <c r="BM60" s="102">
        <v>9.9999999999999995E-8</v>
      </c>
      <c r="BN60" s="102">
        <v>9.9999999999999995E-8</v>
      </c>
      <c r="BO60" s="102">
        <v>9.9999999999999995E-8</v>
      </c>
      <c r="BP60" s="104">
        <v>1E-25</v>
      </c>
      <c r="BQ60" s="104">
        <v>1E-25</v>
      </c>
      <c r="BR60" s="104">
        <v>1E-25</v>
      </c>
      <c r="BS60" s="104">
        <v>1E-25</v>
      </c>
      <c r="BT60" s="104">
        <v>1E-25</v>
      </c>
      <c r="BU60" s="104">
        <v>1E-25</v>
      </c>
      <c r="BV60" s="104">
        <v>1E-25</v>
      </c>
      <c r="BW60" s="104">
        <v>1E-25</v>
      </c>
      <c r="BX60" s="102">
        <v>1E-8</v>
      </c>
      <c r="BY60" s="102">
        <v>1E-8</v>
      </c>
      <c r="BZ60" s="102">
        <v>1E-8</v>
      </c>
      <c r="CA60" s="102">
        <v>1E-8</v>
      </c>
      <c r="CB60" s="102">
        <v>1E-8</v>
      </c>
      <c r="CC60" s="102">
        <v>1E-8</v>
      </c>
      <c r="CD60" s="102">
        <v>1E-8</v>
      </c>
      <c r="CE60" s="102">
        <v>1E-8</v>
      </c>
      <c r="CF60" s="102">
        <v>1E-8</v>
      </c>
      <c r="CG60" s="102">
        <v>1E-8</v>
      </c>
      <c r="CH60" s="102">
        <v>1E-8</v>
      </c>
      <c r="CI60" s="102">
        <v>1E-8</v>
      </c>
      <c r="CJ60" s="105">
        <v>9.9999999999999995E-7</v>
      </c>
      <c r="CK60" s="105">
        <v>1E-8</v>
      </c>
      <c r="CL60" s="106">
        <v>0</v>
      </c>
      <c r="CM60" s="110">
        <f>0.905732159712*1.2</f>
        <v>1.0868785916543999</v>
      </c>
      <c r="CN60" s="107">
        <v>1E-10</v>
      </c>
      <c r="CO60" s="107">
        <v>1.0000000000000001E-9</v>
      </c>
      <c r="CP60" s="107">
        <v>1E-10</v>
      </c>
      <c r="CQ60" s="107">
        <v>9.9999999999999994E-12</v>
      </c>
      <c r="CR60" s="108">
        <v>1.0000000000000001E-9</v>
      </c>
      <c r="CS60" s="108">
        <v>1.0000000000000001E-9</v>
      </c>
      <c r="CT60" s="108">
        <v>1.0000000000000001E-9</v>
      </c>
      <c r="CU60" s="108">
        <v>1.0000000000000001E-9</v>
      </c>
    </row>
    <row r="61" spans="1:99" s="109" customFormat="1" ht="102" customHeight="1" x14ac:dyDescent="0.2">
      <c r="A61" s="99" t="s">
        <v>258</v>
      </c>
      <c r="B61" s="100" t="s">
        <v>259</v>
      </c>
      <c r="C61" s="101" t="s">
        <v>260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  <c r="J61" s="102">
        <v>0</v>
      </c>
      <c r="K61" s="102">
        <v>0</v>
      </c>
      <c r="L61" s="102">
        <v>0</v>
      </c>
      <c r="M61" s="102">
        <v>0</v>
      </c>
      <c r="N61" s="102">
        <v>0</v>
      </c>
      <c r="O61" s="102">
        <v>0</v>
      </c>
      <c r="P61" s="102">
        <v>0</v>
      </c>
      <c r="Q61" s="102">
        <v>0</v>
      </c>
      <c r="R61" s="102">
        <v>0</v>
      </c>
      <c r="S61" s="102">
        <v>0</v>
      </c>
      <c r="T61" s="102">
        <v>0</v>
      </c>
      <c r="U61" s="102">
        <v>0</v>
      </c>
      <c r="V61" s="102">
        <v>0</v>
      </c>
      <c r="W61" s="102">
        <v>0</v>
      </c>
      <c r="X61" s="102">
        <v>0</v>
      </c>
      <c r="Y61" s="102">
        <v>0</v>
      </c>
      <c r="Z61" s="102">
        <v>0</v>
      </c>
      <c r="AA61" s="102">
        <v>0</v>
      </c>
      <c r="AB61" s="102">
        <v>0</v>
      </c>
      <c r="AC61" s="102">
        <v>0</v>
      </c>
      <c r="AD61" s="102">
        <v>0</v>
      </c>
      <c r="AE61" s="102">
        <v>0</v>
      </c>
      <c r="AF61" s="102">
        <v>0</v>
      </c>
      <c r="AG61" s="102">
        <v>0</v>
      </c>
      <c r="AH61" s="102">
        <v>0</v>
      </c>
      <c r="AI61" s="102">
        <v>0</v>
      </c>
      <c r="AJ61" s="102">
        <v>0</v>
      </c>
      <c r="AK61" s="102">
        <v>0</v>
      </c>
      <c r="AL61" s="102">
        <v>0</v>
      </c>
      <c r="AM61" s="102">
        <v>0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>
        <v>0</v>
      </c>
      <c r="AT61" s="102">
        <v>0</v>
      </c>
      <c r="AU61" s="102">
        <v>0</v>
      </c>
      <c r="AV61" s="102">
        <v>0</v>
      </c>
      <c r="AW61" s="102">
        <v>0</v>
      </c>
      <c r="AX61" s="102">
        <v>0</v>
      </c>
      <c r="AY61" s="102">
        <v>0</v>
      </c>
      <c r="AZ61" s="102">
        <v>9.9999999999999995E-8</v>
      </c>
      <c r="BA61" s="102">
        <v>9.9999999999999995E-8</v>
      </c>
      <c r="BB61" s="102">
        <v>9.9999999999999995E-8</v>
      </c>
      <c r="BC61" s="102">
        <v>9.9999999999999995E-8</v>
      </c>
      <c r="BD61" s="102">
        <v>9.9999999999999995E-8</v>
      </c>
      <c r="BE61" s="102">
        <v>9.9999999999999995E-8</v>
      </c>
      <c r="BF61" s="102">
        <v>9.9999999999999995E-8</v>
      </c>
      <c r="BG61" s="102">
        <v>9.9999999999999995E-8</v>
      </c>
      <c r="BH61" s="102">
        <v>9.9999999999999995E-8</v>
      </c>
      <c r="BI61" s="102">
        <v>9.9999999999999995E-8</v>
      </c>
      <c r="BJ61" s="102">
        <v>9.9999999999999995E-8</v>
      </c>
      <c r="BK61" s="102">
        <v>9.9999999999999995E-8</v>
      </c>
      <c r="BL61" s="102">
        <v>9.9999999999999995E-8</v>
      </c>
      <c r="BM61" s="102">
        <v>9.9999999999999995E-8</v>
      </c>
      <c r="BN61" s="102">
        <v>9.9999999999999995E-8</v>
      </c>
      <c r="BO61" s="102">
        <v>9.9999999999999995E-8</v>
      </c>
      <c r="BP61" s="104">
        <v>1E-25</v>
      </c>
      <c r="BQ61" s="104">
        <v>1E-25</v>
      </c>
      <c r="BR61" s="104">
        <v>1E-25</v>
      </c>
      <c r="BS61" s="104">
        <v>1E-25</v>
      </c>
      <c r="BT61" s="104">
        <v>1E-25</v>
      </c>
      <c r="BU61" s="104">
        <v>1E-25</v>
      </c>
      <c r="BV61" s="104">
        <v>1E-25</v>
      </c>
      <c r="BW61" s="104">
        <v>1E-25</v>
      </c>
      <c r="BX61" s="102">
        <v>1E-8</v>
      </c>
      <c r="BY61" s="102">
        <v>1E-8</v>
      </c>
      <c r="BZ61" s="102">
        <v>1E-8</v>
      </c>
      <c r="CA61" s="102">
        <v>1E-8</v>
      </c>
      <c r="CB61" s="102">
        <v>1E-8</v>
      </c>
      <c r="CC61" s="102">
        <v>1E-8</v>
      </c>
      <c r="CD61" s="102">
        <v>1E-8</v>
      </c>
      <c r="CE61" s="102">
        <v>1E-8</v>
      </c>
      <c r="CF61" s="102">
        <v>1E-8</v>
      </c>
      <c r="CG61" s="102">
        <v>1E-8</v>
      </c>
      <c r="CH61" s="102">
        <v>1E-8</v>
      </c>
      <c r="CI61" s="102">
        <v>1E-8</v>
      </c>
      <c r="CJ61" s="105">
        <v>9.9999999999999995E-7</v>
      </c>
      <c r="CK61" s="105">
        <v>1E-8</v>
      </c>
      <c r="CL61" s="106">
        <v>0</v>
      </c>
      <c r="CM61" s="110">
        <f>0.818099159696448*1.2</f>
        <v>0.9817189916357375</v>
      </c>
      <c r="CN61" s="107">
        <v>1E-10</v>
      </c>
      <c r="CO61" s="107">
        <v>1.0000000000000001E-9</v>
      </c>
      <c r="CP61" s="107">
        <v>1E-10</v>
      </c>
      <c r="CQ61" s="107">
        <v>9.9999999999999994E-12</v>
      </c>
      <c r="CR61" s="108">
        <v>1.0000000000000001E-9</v>
      </c>
      <c r="CS61" s="108">
        <v>1.0000000000000001E-9</v>
      </c>
      <c r="CT61" s="108">
        <v>1.0000000000000001E-9</v>
      </c>
      <c r="CU61" s="108">
        <v>1.0000000000000001E-9</v>
      </c>
    </row>
    <row r="62" spans="1:99" s="1" customFormat="1" ht="47.25" x14ac:dyDescent="0.2">
      <c r="A62" s="34" t="s">
        <v>34</v>
      </c>
      <c r="B62" s="52" t="s">
        <v>73</v>
      </c>
      <c r="C62" s="36" t="s">
        <v>143</v>
      </c>
      <c r="D62" s="37">
        <f t="shared" ref="D62:BO62" si="83">D63+D64</f>
        <v>1.9999999999999999E-11</v>
      </c>
      <c r="E62" s="37">
        <f t="shared" si="83"/>
        <v>1.9999999999999999E-11</v>
      </c>
      <c r="F62" s="37">
        <f t="shared" si="83"/>
        <v>1.9999999999999999E-11</v>
      </c>
      <c r="G62" s="37">
        <f t="shared" si="83"/>
        <v>1.9999999999999999E-11</v>
      </c>
      <c r="H62" s="37">
        <f t="shared" si="83"/>
        <v>1.9999999999999999E-11</v>
      </c>
      <c r="I62" s="37">
        <f t="shared" si="83"/>
        <v>1.9999999999999999E-11</v>
      </c>
      <c r="J62" s="37">
        <f t="shared" si="83"/>
        <v>1.9999999999999999E-11</v>
      </c>
      <c r="K62" s="37">
        <f t="shared" si="83"/>
        <v>1.9999999999999999E-11</v>
      </c>
      <c r="L62" s="37">
        <f t="shared" si="83"/>
        <v>1.9999999999999999E-11</v>
      </c>
      <c r="M62" s="37">
        <f t="shared" si="83"/>
        <v>1.9999999999999999E-11</v>
      </c>
      <c r="N62" s="37">
        <f t="shared" si="83"/>
        <v>1.9999999999999999E-11</v>
      </c>
      <c r="O62" s="37">
        <f t="shared" si="83"/>
        <v>1.9999999999999999E-11</v>
      </c>
      <c r="P62" s="37">
        <f t="shared" si="83"/>
        <v>1.9999999999999999E-11</v>
      </c>
      <c r="Q62" s="37">
        <f t="shared" si="83"/>
        <v>1.9999999999999999E-11</v>
      </c>
      <c r="R62" s="37">
        <f t="shared" si="83"/>
        <v>1.9999999999999999E-11</v>
      </c>
      <c r="S62" s="37">
        <f t="shared" si="83"/>
        <v>1.9999999999999999E-11</v>
      </c>
      <c r="T62" s="37">
        <f t="shared" si="83"/>
        <v>1.9999999999999999E-11</v>
      </c>
      <c r="U62" s="37">
        <f t="shared" si="83"/>
        <v>1.9999999999999999E-11</v>
      </c>
      <c r="V62" s="37">
        <f t="shared" si="83"/>
        <v>1.9999999999999999E-11</v>
      </c>
      <c r="W62" s="37">
        <f t="shared" si="83"/>
        <v>1.9999999999999999E-11</v>
      </c>
      <c r="X62" s="37">
        <f t="shared" si="83"/>
        <v>1.9999999999999999E-11</v>
      </c>
      <c r="Y62" s="37">
        <f t="shared" si="83"/>
        <v>1.9999999999999999E-11</v>
      </c>
      <c r="Z62" s="37">
        <f t="shared" si="83"/>
        <v>1.9999999999999999E-11</v>
      </c>
      <c r="AA62" s="37">
        <f t="shared" si="83"/>
        <v>1.9999999999999999E-11</v>
      </c>
      <c r="AB62" s="37">
        <f t="shared" si="83"/>
        <v>1.9999999999999999E-11</v>
      </c>
      <c r="AC62" s="37">
        <f t="shared" si="83"/>
        <v>1.9999999999999999E-11</v>
      </c>
      <c r="AD62" s="37">
        <f t="shared" si="83"/>
        <v>1.9999999999999999E-11</v>
      </c>
      <c r="AE62" s="37">
        <f t="shared" si="83"/>
        <v>1.9999999999999999E-11</v>
      </c>
      <c r="AF62" s="37">
        <f t="shared" si="83"/>
        <v>1.9999999999999999E-11</v>
      </c>
      <c r="AG62" s="37">
        <f t="shared" si="83"/>
        <v>1.9999999999999999E-11</v>
      </c>
      <c r="AH62" s="37">
        <f t="shared" si="83"/>
        <v>1.9999999999999999E-11</v>
      </c>
      <c r="AI62" s="37">
        <f t="shared" si="83"/>
        <v>1.9999999999999999E-11</v>
      </c>
      <c r="AJ62" s="37">
        <f t="shared" si="83"/>
        <v>1.9999999999999999E-11</v>
      </c>
      <c r="AK62" s="37">
        <f t="shared" si="83"/>
        <v>1.9999999999999999E-11</v>
      </c>
      <c r="AL62" s="37">
        <f t="shared" si="83"/>
        <v>1.9999999999999999E-11</v>
      </c>
      <c r="AM62" s="37">
        <f t="shared" si="83"/>
        <v>1.9999999999999999E-11</v>
      </c>
      <c r="AN62" s="37">
        <f t="shared" si="83"/>
        <v>1.9999999999999999E-11</v>
      </c>
      <c r="AO62" s="37">
        <f t="shared" si="83"/>
        <v>1.9999999999999999E-11</v>
      </c>
      <c r="AP62" s="37">
        <f t="shared" si="83"/>
        <v>1.9999999999999999E-11</v>
      </c>
      <c r="AQ62" s="37">
        <f t="shared" si="83"/>
        <v>1.9999999999999999E-11</v>
      </c>
      <c r="AR62" s="37">
        <f t="shared" si="83"/>
        <v>1.9999999999999999E-11</v>
      </c>
      <c r="AS62" s="37">
        <f t="shared" si="83"/>
        <v>1.9999999999999999E-11</v>
      </c>
      <c r="AT62" s="37">
        <f t="shared" si="83"/>
        <v>1.9999999999999999E-11</v>
      </c>
      <c r="AU62" s="37">
        <f t="shared" si="83"/>
        <v>1.9999999999999999E-11</v>
      </c>
      <c r="AV62" s="37">
        <f t="shared" si="83"/>
        <v>1.9999999999999999E-11</v>
      </c>
      <c r="AW62" s="37">
        <f t="shared" si="83"/>
        <v>1.9999999999999999E-11</v>
      </c>
      <c r="AX62" s="37">
        <f t="shared" si="83"/>
        <v>1.9999999999999999E-11</v>
      </c>
      <c r="AY62" s="37">
        <f t="shared" si="83"/>
        <v>1.9999999999999999E-11</v>
      </c>
      <c r="AZ62" s="39">
        <f t="shared" si="83"/>
        <v>1.9999999999999999E-11</v>
      </c>
      <c r="BA62" s="39">
        <f t="shared" si="83"/>
        <v>1.9999999999999999E-11</v>
      </c>
      <c r="BB62" s="39">
        <f t="shared" si="83"/>
        <v>1.9999999999999999E-11</v>
      </c>
      <c r="BC62" s="39">
        <f t="shared" si="83"/>
        <v>1.9999999999999999E-11</v>
      </c>
      <c r="BD62" s="37">
        <f t="shared" si="83"/>
        <v>1.9999999999999999E-11</v>
      </c>
      <c r="BE62" s="37">
        <f t="shared" si="83"/>
        <v>1.9999999999999999E-11</v>
      </c>
      <c r="BF62" s="37">
        <f t="shared" si="83"/>
        <v>1.9999999999999999E-11</v>
      </c>
      <c r="BG62" s="37">
        <f t="shared" si="83"/>
        <v>1.9999999999999999E-11</v>
      </c>
      <c r="BH62" s="37">
        <f t="shared" si="83"/>
        <v>1.9999999999999999E-11</v>
      </c>
      <c r="BI62" s="37">
        <f t="shared" si="83"/>
        <v>1.9999999999999999E-11</v>
      </c>
      <c r="BJ62" s="37">
        <f t="shared" si="83"/>
        <v>1.9999999999999999E-11</v>
      </c>
      <c r="BK62" s="37">
        <f t="shared" si="83"/>
        <v>1.9999999999999999E-11</v>
      </c>
      <c r="BL62" s="37">
        <f t="shared" si="83"/>
        <v>1.9999999999999999E-11</v>
      </c>
      <c r="BM62" s="37">
        <f t="shared" si="83"/>
        <v>1.9999999999999999E-11</v>
      </c>
      <c r="BN62" s="37">
        <f t="shared" si="83"/>
        <v>1.9999999999999999E-11</v>
      </c>
      <c r="BO62" s="37">
        <f t="shared" si="83"/>
        <v>1.9999999999999999E-11</v>
      </c>
      <c r="BP62" s="37">
        <f t="shared" ref="BP62:CU62" si="84">BP63+BP64</f>
        <v>1.9999999999999999E-11</v>
      </c>
      <c r="BQ62" s="37">
        <f t="shared" si="84"/>
        <v>1.9999999999999999E-11</v>
      </c>
      <c r="BR62" s="37">
        <f t="shared" si="84"/>
        <v>1.9999999999999999E-11</v>
      </c>
      <c r="BS62" s="37">
        <f t="shared" si="84"/>
        <v>1.9999999999999999E-11</v>
      </c>
      <c r="BT62" s="37">
        <f t="shared" si="84"/>
        <v>1.9999999999999999E-11</v>
      </c>
      <c r="BU62" s="37">
        <f t="shared" si="84"/>
        <v>1.9999999999999999E-11</v>
      </c>
      <c r="BV62" s="37">
        <f t="shared" si="84"/>
        <v>1.9999999999999999E-11</v>
      </c>
      <c r="BW62" s="37">
        <f t="shared" si="84"/>
        <v>1.9999999999999999E-11</v>
      </c>
      <c r="BX62" s="37">
        <f t="shared" si="84"/>
        <v>1.9999999999999999E-11</v>
      </c>
      <c r="BY62" s="37">
        <f t="shared" si="84"/>
        <v>1.9999999999999999E-11</v>
      </c>
      <c r="BZ62" s="37">
        <f t="shared" si="84"/>
        <v>1.9999999999999999E-11</v>
      </c>
      <c r="CA62" s="37">
        <f t="shared" si="84"/>
        <v>1.9999999999999999E-11</v>
      </c>
      <c r="CB62" s="37">
        <f t="shared" si="84"/>
        <v>1.9999999999999999E-11</v>
      </c>
      <c r="CC62" s="37">
        <f t="shared" si="84"/>
        <v>1.9999999999999999E-11</v>
      </c>
      <c r="CD62" s="37">
        <f t="shared" si="84"/>
        <v>1.9999999999999999E-11</v>
      </c>
      <c r="CE62" s="37">
        <f t="shared" si="84"/>
        <v>1.9999999999999999E-11</v>
      </c>
      <c r="CF62" s="37">
        <f t="shared" si="84"/>
        <v>1.9999999999999999E-11</v>
      </c>
      <c r="CG62" s="37">
        <f t="shared" si="84"/>
        <v>1.9999999999999999E-11</v>
      </c>
      <c r="CH62" s="37">
        <f t="shared" si="84"/>
        <v>1.9999999999999999E-11</v>
      </c>
      <c r="CI62" s="37">
        <f t="shared" si="84"/>
        <v>1.9999999999999999E-11</v>
      </c>
      <c r="CJ62" s="37">
        <f t="shared" si="84"/>
        <v>1.9999999999999999E-11</v>
      </c>
      <c r="CK62" s="37">
        <f t="shared" si="84"/>
        <v>1.9999999999999999E-11</v>
      </c>
      <c r="CL62" s="37">
        <f t="shared" si="84"/>
        <v>1.9999999999999999E-11</v>
      </c>
      <c r="CM62" s="37">
        <f t="shared" si="84"/>
        <v>1.9999999999999999E-11</v>
      </c>
      <c r="CN62" s="37">
        <f t="shared" si="84"/>
        <v>1.9999999999999999E-11</v>
      </c>
      <c r="CO62" s="37">
        <f t="shared" si="84"/>
        <v>1.9999999999999999E-11</v>
      </c>
      <c r="CP62" s="37">
        <f t="shared" si="84"/>
        <v>1.9999999999999999E-11</v>
      </c>
      <c r="CQ62" s="37">
        <f t="shared" si="84"/>
        <v>1.9999999999999999E-11</v>
      </c>
      <c r="CR62" s="37">
        <f t="shared" si="84"/>
        <v>1.9999999999999999E-11</v>
      </c>
      <c r="CS62" s="37">
        <f t="shared" si="84"/>
        <v>1.9999999999999999E-11</v>
      </c>
      <c r="CT62" s="37">
        <f t="shared" si="84"/>
        <v>1.9999999999999999E-11</v>
      </c>
      <c r="CU62" s="37">
        <f t="shared" si="84"/>
        <v>1.9999999999999999E-11</v>
      </c>
    </row>
    <row r="63" spans="1:99" s="1" customFormat="1" ht="31.5" x14ac:dyDescent="0.2">
      <c r="A63" s="34" t="s">
        <v>44</v>
      </c>
      <c r="B63" s="52" t="s">
        <v>74</v>
      </c>
      <c r="C63" s="36" t="s">
        <v>143</v>
      </c>
      <c r="D63" s="37">
        <v>9.9999999999999994E-12</v>
      </c>
      <c r="E63" s="37">
        <v>9.9999999999999994E-12</v>
      </c>
      <c r="F63" s="37">
        <v>9.9999999999999994E-12</v>
      </c>
      <c r="G63" s="37">
        <v>9.9999999999999994E-12</v>
      </c>
      <c r="H63" s="37">
        <v>9.9999999999999994E-12</v>
      </c>
      <c r="I63" s="37">
        <v>9.9999999999999994E-12</v>
      </c>
      <c r="J63" s="37">
        <v>9.9999999999999994E-12</v>
      </c>
      <c r="K63" s="37">
        <v>9.9999999999999994E-12</v>
      </c>
      <c r="L63" s="37">
        <v>9.9999999999999994E-12</v>
      </c>
      <c r="M63" s="37">
        <v>9.9999999999999994E-12</v>
      </c>
      <c r="N63" s="37">
        <v>9.9999999999999994E-12</v>
      </c>
      <c r="O63" s="37">
        <v>9.9999999999999994E-12</v>
      </c>
      <c r="P63" s="37">
        <v>9.9999999999999994E-12</v>
      </c>
      <c r="Q63" s="37">
        <v>9.9999999999999994E-12</v>
      </c>
      <c r="R63" s="37">
        <v>9.9999999999999994E-12</v>
      </c>
      <c r="S63" s="37">
        <v>9.9999999999999994E-12</v>
      </c>
      <c r="T63" s="37">
        <v>9.9999999999999994E-12</v>
      </c>
      <c r="U63" s="37">
        <v>9.9999999999999994E-12</v>
      </c>
      <c r="V63" s="37">
        <v>9.9999999999999994E-12</v>
      </c>
      <c r="W63" s="37">
        <v>9.9999999999999994E-12</v>
      </c>
      <c r="X63" s="37">
        <v>9.9999999999999994E-12</v>
      </c>
      <c r="Y63" s="37">
        <v>9.9999999999999994E-12</v>
      </c>
      <c r="Z63" s="37">
        <v>9.9999999999999994E-12</v>
      </c>
      <c r="AA63" s="37">
        <v>9.9999999999999994E-12</v>
      </c>
      <c r="AB63" s="37">
        <v>9.9999999999999994E-12</v>
      </c>
      <c r="AC63" s="37">
        <v>9.9999999999999994E-12</v>
      </c>
      <c r="AD63" s="37">
        <v>9.9999999999999994E-12</v>
      </c>
      <c r="AE63" s="37">
        <v>9.9999999999999994E-12</v>
      </c>
      <c r="AF63" s="37">
        <v>9.9999999999999994E-12</v>
      </c>
      <c r="AG63" s="37">
        <v>9.9999999999999994E-12</v>
      </c>
      <c r="AH63" s="37">
        <v>9.9999999999999994E-12</v>
      </c>
      <c r="AI63" s="37">
        <v>9.9999999999999994E-12</v>
      </c>
      <c r="AJ63" s="37">
        <v>9.9999999999999994E-12</v>
      </c>
      <c r="AK63" s="37">
        <v>9.9999999999999994E-12</v>
      </c>
      <c r="AL63" s="37">
        <v>9.9999999999999994E-12</v>
      </c>
      <c r="AM63" s="37">
        <v>9.9999999999999994E-12</v>
      </c>
      <c r="AN63" s="37">
        <v>9.9999999999999994E-12</v>
      </c>
      <c r="AO63" s="37">
        <v>9.9999999999999994E-12</v>
      </c>
      <c r="AP63" s="37">
        <v>9.9999999999999994E-12</v>
      </c>
      <c r="AQ63" s="37">
        <v>9.9999999999999994E-12</v>
      </c>
      <c r="AR63" s="37">
        <v>9.9999999999999994E-12</v>
      </c>
      <c r="AS63" s="37">
        <v>9.9999999999999994E-12</v>
      </c>
      <c r="AT63" s="37">
        <v>9.9999999999999994E-12</v>
      </c>
      <c r="AU63" s="37">
        <v>9.9999999999999994E-12</v>
      </c>
      <c r="AV63" s="37">
        <v>9.9999999999999994E-12</v>
      </c>
      <c r="AW63" s="37">
        <v>9.9999999999999994E-12</v>
      </c>
      <c r="AX63" s="37">
        <v>9.9999999999999994E-12</v>
      </c>
      <c r="AY63" s="37">
        <v>9.9999999999999994E-12</v>
      </c>
      <c r="AZ63" s="39">
        <v>9.9999999999999994E-12</v>
      </c>
      <c r="BA63" s="39">
        <v>9.9999999999999994E-12</v>
      </c>
      <c r="BB63" s="39">
        <v>9.9999999999999994E-12</v>
      </c>
      <c r="BC63" s="39">
        <v>9.9999999999999994E-12</v>
      </c>
      <c r="BD63" s="37">
        <v>9.9999999999999994E-12</v>
      </c>
      <c r="BE63" s="37">
        <v>9.9999999999999994E-12</v>
      </c>
      <c r="BF63" s="37">
        <v>9.9999999999999994E-12</v>
      </c>
      <c r="BG63" s="37">
        <v>9.9999999999999994E-12</v>
      </c>
      <c r="BH63" s="37">
        <v>9.9999999999999994E-12</v>
      </c>
      <c r="BI63" s="37">
        <v>9.9999999999999994E-12</v>
      </c>
      <c r="BJ63" s="37">
        <v>9.9999999999999994E-12</v>
      </c>
      <c r="BK63" s="37">
        <v>9.9999999999999994E-12</v>
      </c>
      <c r="BL63" s="37">
        <v>9.9999999999999994E-12</v>
      </c>
      <c r="BM63" s="37">
        <v>9.9999999999999994E-12</v>
      </c>
      <c r="BN63" s="37">
        <v>9.9999999999999994E-12</v>
      </c>
      <c r="BO63" s="37">
        <v>9.9999999999999994E-12</v>
      </c>
      <c r="BP63" s="37">
        <v>9.9999999999999994E-12</v>
      </c>
      <c r="BQ63" s="37">
        <v>9.9999999999999994E-12</v>
      </c>
      <c r="BR63" s="37">
        <v>9.9999999999999994E-12</v>
      </c>
      <c r="BS63" s="37">
        <v>9.9999999999999994E-12</v>
      </c>
      <c r="BT63" s="37">
        <v>9.9999999999999994E-12</v>
      </c>
      <c r="BU63" s="37">
        <v>9.9999999999999994E-12</v>
      </c>
      <c r="BV63" s="37">
        <v>9.9999999999999994E-12</v>
      </c>
      <c r="BW63" s="37">
        <v>9.9999999999999994E-12</v>
      </c>
      <c r="BX63" s="37">
        <v>9.9999999999999994E-12</v>
      </c>
      <c r="BY63" s="37">
        <v>9.9999999999999994E-12</v>
      </c>
      <c r="BZ63" s="37">
        <v>9.9999999999999994E-12</v>
      </c>
      <c r="CA63" s="37">
        <v>9.9999999999999994E-12</v>
      </c>
      <c r="CB63" s="37">
        <v>9.9999999999999994E-12</v>
      </c>
      <c r="CC63" s="37">
        <v>9.9999999999999994E-12</v>
      </c>
      <c r="CD63" s="37">
        <v>9.9999999999999994E-12</v>
      </c>
      <c r="CE63" s="37">
        <v>9.9999999999999994E-12</v>
      </c>
      <c r="CF63" s="37">
        <v>9.9999999999999994E-12</v>
      </c>
      <c r="CG63" s="37">
        <v>9.9999999999999994E-12</v>
      </c>
      <c r="CH63" s="37">
        <v>9.9999999999999994E-12</v>
      </c>
      <c r="CI63" s="37">
        <v>9.9999999999999994E-12</v>
      </c>
      <c r="CJ63" s="37">
        <v>9.9999999999999994E-12</v>
      </c>
      <c r="CK63" s="37">
        <v>9.9999999999999994E-12</v>
      </c>
      <c r="CL63" s="37">
        <v>9.9999999999999994E-12</v>
      </c>
      <c r="CM63" s="37">
        <v>9.9999999999999994E-12</v>
      </c>
      <c r="CN63" s="37">
        <v>9.9999999999999994E-12</v>
      </c>
      <c r="CO63" s="37">
        <v>9.9999999999999994E-12</v>
      </c>
      <c r="CP63" s="37">
        <v>9.9999999999999994E-12</v>
      </c>
      <c r="CQ63" s="37">
        <v>9.9999999999999994E-12</v>
      </c>
      <c r="CR63" s="37">
        <v>9.9999999999999994E-12</v>
      </c>
      <c r="CS63" s="37">
        <v>9.9999999999999994E-12</v>
      </c>
      <c r="CT63" s="37">
        <v>9.9999999999999994E-12</v>
      </c>
      <c r="CU63" s="37">
        <v>9.9999999999999994E-12</v>
      </c>
    </row>
    <row r="64" spans="1:99" s="1" customFormat="1" ht="31.5" x14ac:dyDescent="0.2">
      <c r="A64" s="34" t="s">
        <v>45</v>
      </c>
      <c r="B64" s="35" t="s">
        <v>75</v>
      </c>
      <c r="C64" s="36" t="s">
        <v>143</v>
      </c>
      <c r="D64" s="37">
        <v>9.9999999999999994E-12</v>
      </c>
      <c r="E64" s="37">
        <v>9.9999999999999994E-12</v>
      </c>
      <c r="F64" s="37">
        <v>9.9999999999999994E-12</v>
      </c>
      <c r="G64" s="37">
        <v>9.9999999999999994E-12</v>
      </c>
      <c r="H64" s="37">
        <v>9.9999999999999994E-12</v>
      </c>
      <c r="I64" s="37">
        <v>9.9999999999999994E-12</v>
      </c>
      <c r="J64" s="37">
        <v>9.9999999999999994E-12</v>
      </c>
      <c r="K64" s="37">
        <v>9.9999999999999994E-12</v>
      </c>
      <c r="L64" s="37">
        <v>9.9999999999999994E-12</v>
      </c>
      <c r="M64" s="37">
        <v>9.9999999999999994E-12</v>
      </c>
      <c r="N64" s="37">
        <v>9.9999999999999994E-12</v>
      </c>
      <c r="O64" s="37">
        <v>9.9999999999999994E-12</v>
      </c>
      <c r="P64" s="37">
        <v>9.9999999999999994E-12</v>
      </c>
      <c r="Q64" s="37">
        <v>9.9999999999999994E-12</v>
      </c>
      <c r="R64" s="37">
        <v>9.9999999999999994E-12</v>
      </c>
      <c r="S64" s="37">
        <v>9.9999999999999994E-12</v>
      </c>
      <c r="T64" s="37">
        <v>9.9999999999999994E-12</v>
      </c>
      <c r="U64" s="37">
        <v>9.9999999999999994E-12</v>
      </c>
      <c r="V64" s="37">
        <v>9.9999999999999994E-12</v>
      </c>
      <c r="W64" s="37">
        <v>9.9999999999999994E-12</v>
      </c>
      <c r="X64" s="37">
        <v>9.9999999999999994E-12</v>
      </c>
      <c r="Y64" s="37">
        <v>9.9999999999999994E-12</v>
      </c>
      <c r="Z64" s="37">
        <v>9.9999999999999994E-12</v>
      </c>
      <c r="AA64" s="37">
        <v>9.9999999999999994E-12</v>
      </c>
      <c r="AB64" s="37">
        <v>9.9999999999999994E-12</v>
      </c>
      <c r="AC64" s="37">
        <v>9.9999999999999994E-12</v>
      </c>
      <c r="AD64" s="37">
        <v>9.9999999999999994E-12</v>
      </c>
      <c r="AE64" s="37">
        <v>9.9999999999999994E-12</v>
      </c>
      <c r="AF64" s="37">
        <v>9.9999999999999994E-12</v>
      </c>
      <c r="AG64" s="37">
        <v>9.9999999999999994E-12</v>
      </c>
      <c r="AH64" s="37">
        <v>9.9999999999999994E-12</v>
      </c>
      <c r="AI64" s="37">
        <v>9.9999999999999994E-12</v>
      </c>
      <c r="AJ64" s="37">
        <v>9.9999999999999994E-12</v>
      </c>
      <c r="AK64" s="37">
        <v>9.9999999999999994E-12</v>
      </c>
      <c r="AL64" s="37">
        <v>9.9999999999999994E-12</v>
      </c>
      <c r="AM64" s="37">
        <v>9.9999999999999994E-12</v>
      </c>
      <c r="AN64" s="37">
        <v>9.9999999999999994E-12</v>
      </c>
      <c r="AO64" s="37">
        <v>9.9999999999999994E-12</v>
      </c>
      <c r="AP64" s="37">
        <v>9.9999999999999994E-12</v>
      </c>
      <c r="AQ64" s="37">
        <v>9.9999999999999994E-12</v>
      </c>
      <c r="AR64" s="37">
        <v>9.9999999999999994E-12</v>
      </c>
      <c r="AS64" s="37">
        <v>9.9999999999999994E-12</v>
      </c>
      <c r="AT64" s="37">
        <v>9.9999999999999994E-12</v>
      </c>
      <c r="AU64" s="37">
        <v>9.9999999999999994E-12</v>
      </c>
      <c r="AV64" s="37">
        <v>9.9999999999999994E-12</v>
      </c>
      <c r="AW64" s="37">
        <v>9.9999999999999994E-12</v>
      </c>
      <c r="AX64" s="37">
        <v>9.9999999999999994E-12</v>
      </c>
      <c r="AY64" s="37">
        <v>9.9999999999999994E-12</v>
      </c>
      <c r="AZ64" s="39">
        <v>9.9999999999999994E-12</v>
      </c>
      <c r="BA64" s="39">
        <v>9.9999999999999994E-12</v>
      </c>
      <c r="BB64" s="39">
        <v>9.9999999999999994E-12</v>
      </c>
      <c r="BC64" s="39">
        <v>9.9999999999999994E-12</v>
      </c>
      <c r="BD64" s="37">
        <v>9.9999999999999994E-12</v>
      </c>
      <c r="BE64" s="37">
        <v>9.9999999999999994E-12</v>
      </c>
      <c r="BF64" s="37">
        <v>9.9999999999999994E-12</v>
      </c>
      <c r="BG64" s="37">
        <v>9.9999999999999994E-12</v>
      </c>
      <c r="BH64" s="37">
        <v>9.9999999999999994E-12</v>
      </c>
      <c r="BI64" s="37">
        <v>9.9999999999999994E-12</v>
      </c>
      <c r="BJ64" s="37">
        <v>9.9999999999999994E-12</v>
      </c>
      <c r="BK64" s="37">
        <v>9.9999999999999994E-12</v>
      </c>
      <c r="BL64" s="37">
        <v>9.9999999999999994E-12</v>
      </c>
      <c r="BM64" s="37">
        <v>9.9999999999999994E-12</v>
      </c>
      <c r="BN64" s="37">
        <v>9.9999999999999994E-12</v>
      </c>
      <c r="BO64" s="37">
        <v>9.9999999999999994E-12</v>
      </c>
      <c r="BP64" s="37">
        <v>9.9999999999999994E-12</v>
      </c>
      <c r="BQ64" s="37">
        <v>9.9999999999999994E-12</v>
      </c>
      <c r="BR64" s="37">
        <v>9.9999999999999994E-12</v>
      </c>
      <c r="BS64" s="37">
        <v>9.9999999999999994E-12</v>
      </c>
      <c r="BT64" s="37">
        <v>9.9999999999999994E-12</v>
      </c>
      <c r="BU64" s="37">
        <v>9.9999999999999994E-12</v>
      </c>
      <c r="BV64" s="37">
        <v>9.9999999999999994E-12</v>
      </c>
      <c r="BW64" s="37">
        <v>9.9999999999999994E-12</v>
      </c>
      <c r="BX64" s="37">
        <v>9.9999999999999994E-12</v>
      </c>
      <c r="BY64" s="37">
        <v>9.9999999999999994E-12</v>
      </c>
      <c r="BZ64" s="37">
        <v>9.9999999999999994E-12</v>
      </c>
      <c r="CA64" s="37">
        <v>9.9999999999999994E-12</v>
      </c>
      <c r="CB64" s="37">
        <v>9.9999999999999994E-12</v>
      </c>
      <c r="CC64" s="37">
        <v>9.9999999999999994E-12</v>
      </c>
      <c r="CD64" s="37">
        <v>9.9999999999999994E-12</v>
      </c>
      <c r="CE64" s="37">
        <v>9.9999999999999994E-12</v>
      </c>
      <c r="CF64" s="37">
        <v>9.9999999999999994E-12</v>
      </c>
      <c r="CG64" s="37">
        <v>9.9999999999999994E-12</v>
      </c>
      <c r="CH64" s="37">
        <v>9.9999999999999994E-12</v>
      </c>
      <c r="CI64" s="37">
        <v>9.9999999999999994E-12</v>
      </c>
      <c r="CJ64" s="37">
        <v>9.9999999999999994E-12</v>
      </c>
      <c r="CK64" s="37">
        <v>9.9999999999999994E-12</v>
      </c>
      <c r="CL64" s="37">
        <v>9.9999999999999994E-12</v>
      </c>
      <c r="CM64" s="37">
        <v>9.9999999999999994E-12</v>
      </c>
      <c r="CN64" s="37">
        <v>9.9999999999999994E-12</v>
      </c>
      <c r="CO64" s="37">
        <v>9.9999999999999994E-12</v>
      </c>
      <c r="CP64" s="37">
        <v>9.9999999999999994E-12</v>
      </c>
      <c r="CQ64" s="37">
        <v>9.9999999999999994E-12</v>
      </c>
      <c r="CR64" s="37">
        <v>9.9999999999999994E-12</v>
      </c>
      <c r="CS64" s="37">
        <v>9.9999999999999994E-12</v>
      </c>
      <c r="CT64" s="37">
        <v>9.9999999999999994E-12</v>
      </c>
      <c r="CU64" s="37">
        <v>9.9999999999999994E-12</v>
      </c>
    </row>
    <row r="65" spans="1:99" s="1" customFormat="1" ht="31.5" x14ac:dyDescent="0.2">
      <c r="A65" s="34" t="s">
        <v>35</v>
      </c>
      <c r="B65" s="35" t="s">
        <v>76</v>
      </c>
      <c r="C65" s="36" t="s">
        <v>143</v>
      </c>
      <c r="D65" s="37">
        <f>D66+D67+D68+D69+D70+D71+D72+D73</f>
        <v>1.2130000000000003E-9</v>
      </c>
      <c r="E65" s="37">
        <f>E66+E67+E68+E69+E70+E71+E72+E73</f>
        <v>1.2130000000000003E-9</v>
      </c>
      <c r="F65" s="37">
        <f>F66+F67+F68+F69+F70+F71+F72+F73</f>
        <v>1.2130000000000003E-9</v>
      </c>
      <c r="G65" s="37">
        <f>G66+G67+G68+G69+G70+G71+G72+G73</f>
        <v>1.2130000000000003E-9</v>
      </c>
      <c r="H65" s="37">
        <f>H66+H67+H68+H69+H70+H71+H72+H73</f>
        <v>1.2130000000000003E-9</v>
      </c>
      <c r="I65" s="37">
        <f>I66+I67+I68+I69+I70+I71+I72+I73</f>
        <v>1.2130000000000003E-9</v>
      </c>
      <c r="J65" s="37">
        <f>J66+J67+J68+J69+J70+J71+J72+J73</f>
        <v>1.2130000000000003E-9</v>
      </c>
      <c r="K65" s="37">
        <f>K66+K67+K68+K69+K70+K71+K72+K73</f>
        <v>1.2130000000000003E-9</v>
      </c>
      <c r="L65" s="37">
        <f>L66+L67+L68+L69+L70+L71+L72+L73</f>
        <v>1.2130000000000003E-9</v>
      </c>
      <c r="M65" s="37">
        <f>M66+M67+M68+M69+M70+M71+M72+M73</f>
        <v>1.2130000000000003E-9</v>
      </c>
      <c r="N65" s="37">
        <f>N66+N67+N68+N69+N70+N71+N72+N73</f>
        <v>1.2130000000000003E-9</v>
      </c>
      <c r="O65" s="37">
        <f>O66+O67+O68+O69+O70+O71+O72+O73</f>
        <v>1.2130000000000003E-9</v>
      </c>
      <c r="P65" s="37">
        <f>P66+P67+P68+P69+P70+P71+P72+P73</f>
        <v>1.2130000000000003E-9</v>
      </c>
      <c r="Q65" s="37">
        <f>Q66+Q67+Q68+Q69+Q70+Q71+Q72+Q73</f>
        <v>1.2130000000000003E-9</v>
      </c>
      <c r="R65" s="37">
        <f>R66+R67+R68+R69+R70+R71+R72+R73</f>
        <v>1.2130000000000003E-9</v>
      </c>
      <c r="S65" s="37">
        <f>S66+S67+S68+S69+S70+S71+S72+S73</f>
        <v>1.2130000000000003E-9</v>
      </c>
      <c r="T65" s="37">
        <f>T66+T67+T68+T69+T70+T71+T72+T73</f>
        <v>1.2130000000000003E-9</v>
      </c>
      <c r="U65" s="37">
        <f>U66+U67+U68+U69+U70+U71+U72+U73</f>
        <v>1.2130000000000003E-9</v>
      </c>
      <c r="V65" s="37">
        <f>V66+V67+V68+V69+V70+V71+V72+V73</f>
        <v>1.2130000000000003E-9</v>
      </c>
      <c r="W65" s="37">
        <f>W66+W67+W68+W69+W70+W71+W72+W73</f>
        <v>1.2130000000000003E-9</v>
      </c>
      <c r="X65" s="37">
        <f>X66+X67+X68+X69+X70+X71+X72+X73</f>
        <v>1.2130000000000003E-9</v>
      </c>
      <c r="Y65" s="37">
        <f>Y66+Y67+Y68+Y69+Y70+Y71+Y72+Y73</f>
        <v>1.2130000000000003E-9</v>
      </c>
      <c r="Z65" s="37">
        <f>Z66+Z67+Z68+Z69+Z70+Z71+Z72+Z73</f>
        <v>1.2130000000000003E-9</v>
      </c>
      <c r="AA65" s="37">
        <f>AA66+AA67+AA68+AA69+AA70+AA71+AA72+AA73</f>
        <v>1.2130000000000003E-9</v>
      </c>
      <c r="AB65" s="37">
        <f>AB66+AB67+AB68+AB69+AB70+AB71+AB72+AB73</f>
        <v>1.2130000000000003E-9</v>
      </c>
      <c r="AC65" s="37">
        <f>AC66+AC67+AC68+AC69+AC70+AC71+AC72+AC73</f>
        <v>1.2130000000000003E-9</v>
      </c>
      <c r="AD65" s="37">
        <f>AD66+AD67+AD68+AD69+AD70+AD71+AD72+AD73</f>
        <v>1.2130000000000003E-9</v>
      </c>
      <c r="AE65" s="37">
        <f>AE66+AE67+AE68+AE69+AE70+AE71+AE72+AE73</f>
        <v>1.2130000000000003E-9</v>
      </c>
      <c r="AF65" s="37">
        <f>AF66+AF67+AF68+AF69+AF70+AF71+AF72+AF73</f>
        <v>1.2130000000000003E-9</v>
      </c>
      <c r="AG65" s="37">
        <f>AG66+AG67+AG68+AG69+AG70+AG71+AG72+AG73</f>
        <v>1.2130000000000003E-9</v>
      </c>
      <c r="AH65" s="37">
        <f>AH66+AH67+AH68+AH69+AH70+AH71+AH72+AH73</f>
        <v>1.2130000000000003E-9</v>
      </c>
      <c r="AI65" s="37">
        <f>AI66+AI67+AI68+AI69+AI70+AI71+AI72+AI73</f>
        <v>1.2130000000000003E-9</v>
      </c>
      <c r="AJ65" s="37">
        <f>AJ66+AJ67+AJ68+AJ69+AJ70+AJ71+AJ72+AJ73</f>
        <v>1.2130000000000003E-9</v>
      </c>
      <c r="AK65" s="37">
        <f>AK66+AK67+AK68+AK69+AK70+AK71+AK72+AK73</f>
        <v>1.2130000000000003E-9</v>
      </c>
      <c r="AL65" s="37">
        <f>AL66+AL67+AL68+AL69+AL70+AL71+AL72+AL73</f>
        <v>1.2130000000000003E-9</v>
      </c>
      <c r="AM65" s="37">
        <f>AM66+AM67+AM68+AM69+AM70+AM71+AM72+AM73</f>
        <v>1.2130000000000003E-9</v>
      </c>
      <c r="AN65" s="37">
        <f>AN66+AN67+AN68+AN69+AN70+AN71+AN72+AN73</f>
        <v>1.2130000000000003E-9</v>
      </c>
      <c r="AO65" s="37">
        <f>AO66+AO67+AO68+AO69+AO70+AO71+AO72+AO73</f>
        <v>1.2130000000000003E-9</v>
      </c>
      <c r="AP65" s="37">
        <f>AP66+AP67+AP68+AP69+AP70+AP71+AP72+AP73</f>
        <v>1.2130000000000003E-9</v>
      </c>
      <c r="AQ65" s="37">
        <f>AQ66+AQ67+AQ68+AQ69+AQ70+AQ71+AQ72+AQ73</f>
        <v>1.2130000000000003E-9</v>
      </c>
      <c r="AR65" s="37">
        <f>AR66+AR67+AR68+AR69+AR70+AR71+AR72+AR73</f>
        <v>1.2130000000000003E-9</v>
      </c>
      <c r="AS65" s="37">
        <f>AS66+AS67+AS68+AS69+AS70+AS71+AS72+AS73</f>
        <v>1.2130000000000003E-9</v>
      </c>
      <c r="AT65" s="37">
        <f>AT66+AT67+AT68+AT69+AT70+AT71+AT72+AT73</f>
        <v>1.2130000000000003E-9</v>
      </c>
      <c r="AU65" s="37">
        <f>AU66+AU67+AU68+AU69+AU70+AU71+AU72+AU73</f>
        <v>1.2130000000000003E-9</v>
      </c>
      <c r="AV65" s="37">
        <f>AV66+AV67+AV68+AV69+AV70+AV71+AV72+AV73</f>
        <v>1.2130000000000003E-9</v>
      </c>
      <c r="AW65" s="37">
        <f>AW66+AW67+AW68+AW69+AW70+AW71+AW72+AW73</f>
        <v>1.2130000000000003E-9</v>
      </c>
      <c r="AX65" s="37">
        <f>AX66+AX67+AX68+AX69+AX70+AX71+AX72+AX73</f>
        <v>1.2130000000000003E-9</v>
      </c>
      <c r="AY65" s="37">
        <f>AY66+AY67+AY68+AY69+AY70+AY71+AY72+AY73</f>
        <v>1.2130000000000003E-9</v>
      </c>
      <c r="AZ65" s="39">
        <v>1</v>
      </c>
      <c r="BA65" s="39">
        <v>1</v>
      </c>
      <c r="BB65" s="39">
        <f>BB66+BB67+BB68+BB69+BB70+BB71+BB72+BB73</f>
        <v>1.2130000000000003E-9</v>
      </c>
      <c r="BC65" s="39">
        <f>BC66+BC67+BC68+BC69+BC70+BC71+BC72+BC73</f>
        <v>1.2130000000000003E-9</v>
      </c>
      <c r="BD65" s="37">
        <f>BD66+BD67+BD68+BD69+BD70+BD71+BD72+BD73</f>
        <v>1.2130000000000003E-9</v>
      </c>
      <c r="BE65" s="37">
        <f>BE66+BE67+BE68+BE69+BE70+BE71+BE72+BE73</f>
        <v>1.2130000000000003E-9</v>
      </c>
      <c r="BF65" s="37">
        <f>BF66+BF67+BF68+BF69+BF70+BF71+BF72+BF73</f>
        <v>1.2130000000000003E-9</v>
      </c>
      <c r="BG65" s="37">
        <f>BG66+BG67+BG68+BG69+BG70+BG71+BG72+BG73</f>
        <v>1.2130000000000003E-9</v>
      </c>
      <c r="BH65" s="37">
        <f>BH66+BH67+BH68+BH69+BH70+BH71+BH72+BH73</f>
        <v>1.2130000000000003E-9</v>
      </c>
      <c r="BI65" s="37">
        <f>BI66+BI67+BI68+BI69+BI70+BI71+BI72+BI73</f>
        <v>1.2130000000000003E-9</v>
      </c>
      <c r="BJ65" s="37">
        <f>BJ66+BJ67+BJ68+BJ69+BJ70+BJ71+BJ72+BJ73</f>
        <v>1.2130000000000003E-9</v>
      </c>
      <c r="BK65" s="37">
        <f>BK66+BK67+BK68+BK69+BK70+BK71+BK72+BK73</f>
        <v>1.2130000000000003E-9</v>
      </c>
      <c r="BL65" s="37">
        <f>BL66+BL67+BL68+BL69+BL70+BL71+BL72+BL73</f>
        <v>1.2130000000000003E-9</v>
      </c>
      <c r="BM65" s="37">
        <f>BM66+BM67+BM68+BM69+BM70+BM71+BM72+BM73</f>
        <v>1.2130000000000003E-9</v>
      </c>
      <c r="BN65" s="37">
        <f>BN66+BN67+BN68+BN69+BN70+BN71+BN72+BN73</f>
        <v>1.2130000000000003E-9</v>
      </c>
      <c r="BO65" s="37">
        <f>BO66+BO67+BO68+BO69+BO70+BO71+BO72+BO73</f>
        <v>1.2130000000000003E-9</v>
      </c>
      <c r="BP65" s="37">
        <f>BP66+BP67+BP68+BP69+BP70+BP71+BP72+BP73</f>
        <v>1.2130000000000003E-9</v>
      </c>
      <c r="BQ65" s="37">
        <f>BQ66+BQ67+BQ68+BQ69+BQ70+BQ71+BQ72+BQ73</f>
        <v>1.2130000000000003E-9</v>
      </c>
      <c r="BR65" s="37">
        <f>BR66+BR67+BR68+BR69+BR70+BR71+BR72+BR73</f>
        <v>1.2130000000000003E-9</v>
      </c>
      <c r="BS65" s="37">
        <f>BS66+BS67+BS68+BS69+BS70+BS71+BS72+BS73</f>
        <v>1.2130000000000003E-9</v>
      </c>
      <c r="BT65" s="37">
        <f>BT66+BT67+BT68+BT69+BT70+BT71+BT72+BT73</f>
        <v>1.2130000000000003E-9</v>
      </c>
      <c r="BU65" s="37">
        <f>BU66+BU67+BU68+BU69+BU70+BU71+BU72+BU73</f>
        <v>1.2130000000000003E-9</v>
      </c>
      <c r="BV65" s="37">
        <f>BV66+BV67+BV68+BV69+BV70+BV71+BV72+BV73</f>
        <v>1.2130000000000003E-9</v>
      </c>
      <c r="BW65" s="37">
        <f>BW66+BW67+BW68+BW69+BW70+BW71+BW72+BW73</f>
        <v>1.2130000000000003E-9</v>
      </c>
      <c r="BX65" s="37">
        <f>BX66+BX67+BX68+BX69+BX70+BX71+BX72+BX73</f>
        <v>1.2130000000000003E-9</v>
      </c>
      <c r="BY65" s="37">
        <f>BY66+BY67+BY68+BY69+BY70+BY71+BY72+BY73</f>
        <v>1.2130000000000003E-9</v>
      </c>
      <c r="BZ65" s="37">
        <f>BZ66+BZ67+BZ68+BZ69+BZ70+BZ71+BZ72+BZ73</f>
        <v>1.2130000000000003E-9</v>
      </c>
      <c r="CA65" s="37">
        <f>CA66+CA67+CA68+CA69+CA70+CA71+CA72+CA73</f>
        <v>1.2130000000000003E-9</v>
      </c>
      <c r="CB65" s="37">
        <f>CB66+CB67+CB68+CB69+CB70+CB71+CB72+CB73</f>
        <v>1.2130000000000003E-9</v>
      </c>
      <c r="CC65" s="37">
        <f>CC66+CC67+CC68+CC69+CC70+CC71+CC72+CC73</f>
        <v>1.2130000000000003E-9</v>
      </c>
      <c r="CD65" s="37">
        <f>CD66+CD67+CD68+CD69+CD70+CD71+CD72+CD73</f>
        <v>1.2130000000000003E-9</v>
      </c>
      <c r="CE65" s="37">
        <f>CE66+CE67+CE68+CE69+CE70+CE71+CE72+CE73</f>
        <v>1.2130000000000003E-9</v>
      </c>
      <c r="CF65" s="37">
        <f>CF66+CF67+CF68+CF69+CF70+CF71+CF72+CF73</f>
        <v>1.2130000000000003E-9</v>
      </c>
      <c r="CG65" s="37">
        <f>CG66+CG67+CG68+CG69+CG70+CG71+CG72+CG73</f>
        <v>1.2130000000000003E-9</v>
      </c>
      <c r="CH65" s="37">
        <f>CH66+CH67+CH68+CH69+CH70+CH71+CH72+CH73</f>
        <v>1.2130000000000003E-9</v>
      </c>
      <c r="CI65" s="37">
        <f>CI66+CI67+CI68+CI69+CI70+CI71+CI72+CI73</f>
        <v>1.2130000000000003E-9</v>
      </c>
      <c r="CJ65" s="41">
        <f>CJ66+CJ67+CJ68+CJ69+CJ70+CJ71+CJ72+CJ73</f>
        <v>1.2130000000000003E-9</v>
      </c>
      <c r="CK65" s="41">
        <f>CK66+CK67+CK68+CK69+CK70+CK71+CK72+CK73</f>
        <v>1.2130000000000003E-9</v>
      </c>
      <c r="CL65" s="41">
        <f>CL66+CL67+CL68+CL69+CL70+CL71+CL72+CL73</f>
        <v>1.2130000000000003E-9</v>
      </c>
      <c r="CM65" s="41">
        <f>CM66+CM67+CM68+CM69+CM70+CM71+CM72+CM73</f>
        <v>1.2130000000000003E-9</v>
      </c>
      <c r="CN65" s="41">
        <f>CN66+CN67+CN68+CN69+CN70+CN71+CN72+CN73</f>
        <v>1.2130000000000003E-9</v>
      </c>
      <c r="CO65" s="41">
        <f>CO66+CO67+CO68+CO69+CO70+CO71+CO72+CO73</f>
        <v>1.2130000000000003E-9</v>
      </c>
      <c r="CP65" s="41">
        <f>CP66+CP67+CP68+CP69+CP70+CP71+CP72+CP73</f>
        <v>1.2130000000000003E-9</v>
      </c>
      <c r="CQ65" s="41">
        <f>CQ66+CQ67+CQ68+CQ69+CQ70+CQ71+CQ72+CQ73</f>
        <v>1.2130000000000003E-9</v>
      </c>
      <c r="CR65" s="37">
        <f>CR66+CR67+CR68+CR69+CR70+CR71+CR72+CR73</f>
        <v>1.2130000000000003E-9</v>
      </c>
      <c r="CS65" s="37">
        <f>CS66+CS67+CS68+CS69+CS70+CS71+CS72+CS73</f>
        <v>1.2130000000000003E-9</v>
      </c>
      <c r="CT65" s="37">
        <f>CT66+CT67+CT68+CT69+CT70+CT71+CT72+CT73</f>
        <v>1.2130000000000003E-9</v>
      </c>
      <c r="CU65" s="37">
        <f>CU66+CU67+CU68+CU69+CU70+CU71+CU72+CU73</f>
        <v>1.2130000000000003E-9</v>
      </c>
    </row>
    <row r="66" spans="1:99" s="1" customFormat="1" ht="31.5" x14ac:dyDescent="0.2">
      <c r="A66" s="34" t="s">
        <v>46</v>
      </c>
      <c r="B66" s="35" t="s">
        <v>77</v>
      </c>
      <c r="C66" s="36" t="s">
        <v>143</v>
      </c>
      <c r="D66" s="37">
        <v>1E-10</v>
      </c>
      <c r="E66" s="37">
        <v>1E-10</v>
      </c>
      <c r="F66" s="37">
        <v>1E-10</v>
      </c>
      <c r="G66" s="37">
        <v>1E-10</v>
      </c>
      <c r="H66" s="37">
        <v>1E-10</v>
      </c>
      <c r="I66" s="37">
        <v>1E-10</v>
      </c>
      <c r="J66" s="37">
        <v>1E-10</v>
      </c>
      <c r="K66" s="37">
        <v>1E-10</v>
      </c>
      <c r="L66" s="37">
        <v>1E-10</v>
      </c>
      <c r="M66" s="37">
        <v>1E-10</v>
      </c>
      <c r="N66" s="37">
        <v>1E-10</v>
      </c>
      <c r="O66" s="37">
        <v>1E-10</v>
      </c>
      <c r="P66" s="37">
        <v>1E-10</v>
      </c>
      <c r="Q66" s="37">
        <v>1E-10</v>
      </c>
      <c r="R66" s="37">
        <v>1E-10</v>
      </c>
      <c r="S66" s="37">
        <v>1E-10</v>
      </c>
      <c r="T66" s="37">
        <v>1E-10</v>
      </c>
      <c r="U66" s="37">
        <v>1E-10</v>
      </c>
      <c r="V66" s="37">
        <v>1E-10</v>
      </c>
      <c r="W66" s="37">
        <v>1E-10</v>
      </c>
      <c r="X66" s="37">
        <v>1E-10</v>
      </c>
      <c r="Y66" s="37">
        <v>1E-10</v>
      </c>
      <c r="Z66" s="37">
        <v>1E-10</v>
      </c>
      <c r="AA66" s="37">
        <v>1E-10</v>
      </c>
      <c r="AB66" s="37">
        <v>1E-10</v>
      </c>
      <c r="AC66" s="37">
        <v>1E-10</v>
      </c>
      <c r="AD66" s="37">
        <v>1E-10</v>
      </c>
      <c r="AE66" s="37">
        <v>1E-10</v>
      </c>
      <c r="AF66" s="37">
        <v>1E-10</v>
      </c>
      <c r="AG66" s="37">
        <v>1E-10</v>
      </c>
      <c r="AH66" s="37">
        <v>1E-10</v>
      </c>
      <c r="AI66" s="37">
        <v>1E-10</v>
      </c>
      <c r="AJ66" s="37">
        <v>1E-10</v>
      </c>
      <c r="AK66" s="37">
        <v>1E-10</v>
      </c>
      <c r="AL66" s="37">
        <v>1E-10</v>
      </c>
      <c r="AM66" s="37">
        <v>1E-10</v>
      </c>
      <c r="AN66" s="37">
        <v>1E-10</v>
      </c>
      <c r="AO66" s="37">
        <v>1E-10</v>
      </c>
      <c r="AP66" s="37">
        <v>1E-10</v>
      </c>
      <c r="AQ66" s="37">
        <v>1E-10</v>
      </c>
      <c r="AR66" s="37">
        <v>1E-10</v>
      </c>
      <c r="AS66" s="37">
        <v>1E-10</v>
      </c>
      <c r="AT66" s="37">
        <v>1E-10</v>
      </c>
      <c r="AU66" s="37">
        <v>1E-10</v>
      </c>
      <c r="AV66" s="37">
        <v>1E-10</v>
      </c>
      <c r="AW66" s="37">
        <v>1E-10</v>
      </c>
      <c r="AX66" s="37">
        <v>1E-10</v>
      </c>
      <c r="AY66" s="37">
        <v>1E-10</v>
      </c>
      <c r="AZ66" s="39">
        <v>1E-10</v>
      </c>
      <c r="BA66" s="39">
        <v>1E-10</v>
      </c>
      <c r="BB66" s="39">
        <v>1E-10</v>
      </c>
      <c r="BC66" s="39">
        <v>1E-10</v>
      </c>
      <c r="BD66" s="37">
        <v>1E-10</v>
      </c>
      <c r="BE66" s="37">
        <v>1E-10</v>
      </c>
      <c r="BF66" s="37">
        <v>1E-10</v>
      </c>
      <c r="BG66" s="37">
        <v>1E-10</v>
      </c>
      <c r="BH66" s="37">
        <v>1E-10</v>
      </c>
      <c r="BI66" s="37">
        <v>1E-10</v>
      </c>
      <c r="BJ66" s="37">
        <v>1E-10</v>
      </c>
      <c r="BK66" s="37">
        <v>1E-10</v>
      </c>
      <c r="BL66" s="37">
        <v>1E-10</v>
      </c>
      <c r="BM66" s="37">
        <v>1E-10</v>
      </c>
      <c r="BN66" s="37">
        <v>1E-10</v>
      </c>
      <c r="BO66" s="37">
        <v>1E-10</v>
      </c>
      <c r="BP66" s="37">
        <v>1E-10</v>
      </c>
      <c r="BQ66" s="37">
        <v>1E-10</v>
      </c>
      <c r="BR66" s="37">
        <v>1E-10</v>
      </c>
      <c r="BS66" s="37">
        <v>1E-10</v>
      </c>
      <c r="BT66" s="37">
        <v>1E-10</v>
      </c>
      <c r="BU66" s="37">
        <v>1E-10</v>
      </c>
      <c r="BV66" s="37">
        <v>1E-10</v>
      </c>
      <c r="BW66" s="37">
        <v>1E-10</v>
      </c>
      <c r="BX66" s="37">
        <v>1E-10</v>
      </c>
      <c r="BY66" s="37">
        <v>1E-10</v>
      </c>
      <c r="BZ66" s="37">
        <v>1E-10</v>
      </c>
      <c r="CA66" s="37">
        <v>1E-10</v>
      </c>
      <c r="CB66" s="37">
        <v>1E-10</v>
      </c>
      <c r="CC66" s="37">
        <v>1E-10</v>
      </c>
      <c r="CD66" s="37">
        <v>1E-10</v>
      </c>
      <c r="CE66" s="37">
        <v>1E-10</v>
      </c>
      <c r="CF66" s="37">
        <v>1E-10</v>
      </c>
      <c r="CG66" s="37">
        <v>1E-10</v>
      </c>
      <c r="CH66" s="37">
        <v>1E-10</v>
      </c>
      <c r="CI66" s="37">
        <v>1E-10</v>
      </c>
      <c r="CJ66" s="37">
        <v>1E-10</v>
      </c>
      <c r="CK66" s="37">
        <v>1E-10</v>
      </c>
      <c r="CL66" s="37">
        <v>1E-10</v>
      </c>
      <c r="CM66" s="37">
        <v>1E-10</v>
      </c>
      <c r="CN66" s="37">
        <v>1E-10</v>
      </c>
      <c r="CO66" s="37">
        <v>1E-10</v>
      </c>
      <c r="CP66" s="37">
        <v>1E-10</v>
      </c>
      <c r="CQ66" s="37">
        <v>1E-10</v>
      </c>
      <c r="CR66" s="37">
        <v>1E-10</v>
      </c>
      <c r="CS66" s="37">
        <v>1E-10</v>
      </c>
      <c r="CT66" s="37">
        <v>1E-10</v>
      </c>
      <c r="CU66" s="37">
        <v>1E-10</v>
      </c>
    </row>
    <row r="67" spans="1:99" s="1" customFormat="1" ht="31.5" x14ac:dyDescent="0.2">
      <c r="A67" s="34" t="s">
        <v>47</v>
      </c>
      <c r="B67" s="35" t="s">
        <v>78</v>
      </c>
      <c r="C67" s="36" t="s">
        <v>143</v>
      </c>
      <c r="D67" s="37">
        <v>9.9999999999999998E-13</v>
      </c>
      <c r="E67" s="37">
        <v>9.9999999999999998E-13</v>
      </c>
      <c r="F67" s="37">
        <v>9.9999999999999998E-13</v>
      </c>
      <c r="G67" s="37">
        <v>9.9999999999999998E-13</v>
      </c>
      <c r="H67" s="37">
        <v>9.9999999999999998E-13</v>
      </c>
      <c r="I67" s="37">
        <v>9.9999999999999998E-13</v>
      </c>
      <c r="J67" s="37">
        <v>9.9999999999999998E-13</v>
      </c>
      <c r="K67" s="37">
        <v>9.9999999999999998E-13</v>
      </c>
      <c r="L67" s="37">
        <v>9.9999999999999998E-13</v>
      </c>
      <c r="M67" s="37">
        <v>9.9999999999999998E-13</v>
      </c>
      <c r="N67" s="37">
        <v>9.9999999999999998E-13</v>
      </c>
      <c r="O67" s="37">
        <v>9.9999999999999998E-13</v>
      </c>
      <c r="P67" s="37">
        <v>9.9999999999999998E-13</v>
      </c>
      <c r="Q67" s="37">
        <v>9.9999999999999998E-13</v>
      </c>
      <c r="R67" s="37">
        <v>9.9999999999999998E-13</v>
      </c>
      <c r="S67" s="37">
        <v>9.9999999999999998E-13</v>
      </c>
      <c r="T67" s="37">
        <v>9.9999999999999998E-13</v>
      </c>
      <c r="U67" s="37">
        <v>9.9999999999999998E-13</v>
      </c>
      <c r="V67" s="37">
        <v>9.9999999999999998E-13</v>
      </c>
      <c r="W67" s="37">
        <v>9.9999999999999998E-13</v>
      </c>
      <c r="X67" s="37">
        <v>9.9999999999999998E-13</v>
      </c>
      <c r="Y67" s="37">
        <v>9.9999999999999998E-13</v>
      </c>
      <c r="Z67" s="37">
        <v>9.9999999999999998E-13</v>
      </c>
      <c r="AA67" s="37">
        <v>9.9999999999999998E-13</v>
      </c>
      <c r="AB67" s="37">
        <v>9.9999999999999998E-13</v>
      </c>
      <c r="AC67" s="37">
        <v>9.9999999999999998E-13</v>
      </c>
      <c r="AD67" s="37">
        <v>9.9999999999999998E-13</v>
      </c>
      <c r="AE67" s="37">
        <v>9.9999999999999998E-13</v>
      </c>
      <c r="AF67" s="37">
        <v>9.9999999999999998E-13</v>
      </c>
      <c r="AG67" s="37">
        <v>9.9999999999999998E-13</v>
      </c>
      <c r="AH67" s="37">
        <v>9.9999999999999998E-13</v>
      </c>
      <c r="AI67" s="37">
        <v>9.9999999999999998E-13</v>
      </c>
      <c r="AJ67" s="37">
        <v>9.9999999999999998E-13</v>
      </c>
      <c r="AK67" s="37">
        <v>9.9999999999999998E-13</v>
      </c>
      <c r="AL67" s="37">
        <v>9.9999999999999998E-13</v>
      </c>
      <c r="AM67" s="37">
        <v>9.9999999999999998E-13</v>
      </c>
      <c r="AN67" s="37">
        <v>9.9999999999999998E-13</v>
      </c>
      <c r="AO67" s="37">
        <v>9.9999999999999998E-13</v>
      </c>
      <c r="AP67" s="37">
        <v>9.9999999999999998E-13</v>
      </c>
      <c r="AQ67" s="37">
        <v>9.9999999999999998E-13</v>
      </c>
      <c r="AR67" s="37">
        <v>9.9999999999999998E-13</v>
      </c>
      <c r="AS67" s="37">
        <v>9.9999999999999998E-13</v>
      </c>
      <c r="AT67" s="37">
        <v>9.9999999999999998E-13</v>
      </c>
      <c r="AU67" s="37">
        <v>9.9999999999999998E-13</v>
      </c>
      <c r="AV67" s="37">
        <v>9.9999999999999998E-13</v>
      </c>
      <c r="AW67" s="37">
        <v>9.9999999999999998E-13</v>
      </c>
      <c r="AX67" s="37">
        <v>9.9999999999999998E-13</v>
      </c>
      <c r="AY67" s="37">
        <v>9.9999999999999998E-13</v>
      </c>
      <c r="AZ67" s="39">
        <v>9.9999999999999998E-13</v>
      </c>
      <c r="BA67" s="39">
        <v>9.9999999999999998E-13</v>
      </c>
      <c r="BB67" s="39">
        <v>9.9999999999999998E-13</v>
      </c>
      <c r="BC67" s="39">
        <v>9.9999999999999998E-13</v>
      </c>
      <c r="BD67" s="37">
        <v>9.9999999999999998E-13</v>
      </c>
      <c r="BE67" s="37">
        <v>9.9999999999999998E-13</v>
      </c>
      <c r="BF67" s="37">
        <v>9.9999999999999998E-13</v>
      </c>
      <c r="BG67" s="37">
        <v>9.9999999999999998E-13</v>
      </c>
      <c r="BH67" s="37">
        <v>9.9999999999999998E-13</v>
      </c>
      <c r="BI67" s="37">
        <v>9.9999999999999998E-13</v>
      </c>
      <c r="BJ67" s="37">
        <v>9.9999999999999998E-13</v>
      </c>
      <c r="BK67" s="37">
        <v>9.9999999999999998E-13</v>
      </c>
      <c r="BL67" s="37">
        <v>9.9999999999999998E-13</v>
      </c>
      <c r="BM67" s="37">
        <v>9.9999999999999998E-13</v>
      </c>
      <c r="BN67" s="37">
        <v>9.9999999999999998E-13</v>
      </c>
      <c r="BO67" s="37">
        <v>9.9999999999999998E-13</v>
      </c>
      <c r="BP67" s="37">
        <v>9.9999999999999998E-13</v>
      </c>
      <c r="BQ67" s="37">
        <v>9.9999999999999998E-13</v>
      </c>
      <c r="BR67" s="37">
        <v>9.9999999999999998E-13</v>
      </c>
      <c r="BS67" s="37">
        <v>9.9999999999999998E-13</v>
      </c>
      <c r="BT67" s="37">
        <v>9.9999999999999998E-13</v>
      </c>
      <c r="BU67" s="37">
        <v>9.9999999999999998E-13</v>
      </c>
      <c r="BV67" s="37">
        <v>9.9999999999999998E-13</v>
      </c>
      <c r="BW67" s="37">
        <v>9.9999999999999998E-13</v>
      </c>
      <c r="BX67" s="37">
        <v>9.9999999999999998E-13</v>
      </c>
      <c r="BY67" s="37">
        <v>9.9999999999999998E-13</v>
      </c>
      <c r="BZ67" s="37">
        <v>9.9999999999999998E-13</v>
      </c>
      <c r="CA67" s="37">
        <v>9.9999999999999998E-13</v>
      </c>
      <c r="CB67" s="37">
        <v>9.9999999999999998E-13</v>
      </c>
      <c r="CC67" s="37">
        <v>9.9999999999999998E-13</v>
      </c>
      <c r="CD67" s="37">
        <v>9.9999999999999998E-13</v>
      </c>
      <c r="CE67" s="37">
        <v>9.9999999999999998E-13</v>
      </c>
      <c r="CF67" s="37">
        <v>9.9999999999999998E-13</v>
      </c>
      <c r="CG67" s="37">
        <v>9.9999999999999998E-13</v>
      </c>
      <c r="CH67" s="37">
        <v>9.9999999999999998E-13</v>
      </c>
      <c r="CI67" s="37">
        <v>9.9999999999999998E-13</v>
      </c>
      <c r="CJ67" s="37">
        <v>9.9999999999999998E-13</v>
      </c>
      <c r="CK67" s="37">
        <v>9.9999999999999998E-13</v>
      </c>
      <c r="CL67" s="37">
        <v>9.9999999999999998E-13</v>
      </c>
      <c r="CM67" s="37">
        <v>9.9999999999999998E-13</v>
      </c>
      <c r="CN67" s="37">
        <v>9.9999999999999998E-13</v>
      </c>
      <c r="CO67" s="37">
        <v>9.9999999999999998E-13</v>
      </c>
      <c r="CP67" s="37">
        <v>9.9999999999999998E-13</v>
      </c>
      <c r="CQ67" s="37">
        <v>9.9999999999999998E-13</v>
      </c>
      <c r="CR67" s="37">
        <v>9.9999999999999998E-13</v>
      </c>
      <c r="CS67" s="37">
        <v>9.9999999999999998E-13</v>
      </c>
      <c r="CT67" s="37">
        <v>9.9999999999999998E-13</v>
      </c>
      <c r="CU67" s="37">
        <v>9.9999999999999998E-13</v>
      </c>
    </row>
    <row r="68" spans="1:99" s="1" customFormat="1" ht="31.5" x14ac:dyDescent="0.2">
      <c r="A68" s="34" t="s">
        <v>48</v>
      </c>
      <c r="B68" s="35" t="s">
        <v>79</v>
      </c>
      <c r="C68" s="36" t="s">
        <v>143</v>
      </c>
      <c r="D68" s="37">
        <v>9.9999999999999998E-13</v>
      </c>
      <c r="E68" s="37">
        <v>9.9999999999999998E-13</v>
      </c>
      <c r="F68" s="37">
        <v>9.9999999999999998E-13</v>
      </c>
      <c r="G68" s="37">
        <v>9.9999999999999998E-13</v>
      </c>
      <c r="H68" s="37">
        <v>9.9999999999999998E-13</v>
      </c>
      <c r="I68" s="37">
        <v>9.9999999999999998E-13</v>
      </c>
      <c r="J68" s="37">
        <v>9.9999999999999998E-13</v>
      </c>
      <c r="K68" s="37">
        <v>9.9999999999999998E-13</v>
      </c>
      <c r="L68" s="37">
        <v>9.9999999999999998E-13</v>
      </c>
      <c r="M68" s="37">
        <v>9.9999999999999998E-13</v>
      </c>
      <c r="N68" s="37">
        <v>9.9999999999999998E-13</v>
      </c>
      <c r="O68" s="37">
        <v>9.9999999999999998E-13</v>
      </c>
      <c r="P68" s="37">
        <v>9.9999999999999998E-13</v>
      </c>
      <c r="Q68" s="37">
        <v>9.9999999999999998E-13</v>
      </c>
      <c r="R68" s="37">
        <v>9.9999999999999998E-13</v>
      </c>
      <c r="S68" s="37">
        <v>9.9999999999999998E-13</v>
      </c>
      <c r="T68" s="37">
        <v>9.9999999999999998E-13</v>
      </c>
      <c r="U68" s="37">
        <v>9.9999999999999998E-13</v>
      </c>
      <c r="V68" s="37">
        <v>9.9999999999999998E-13</v>
      </c>
      <c r="W68" s="37">
        <v>9.9999999999999998E-13</v>
      </c>
      <c r="X68" s="37">
        <v>9.9999999999999998E-13</v>
      </c>
      <c r="Y68" s="37">
        <v>9.9999999999999998E-13</v>
      </c>
      <c r="Z68" s="37">
        <v>9.9999999999999998E-13</v>
      </c>
      <c r="AA68" s="37">
        <v>9.9999999999999998E-13</v>
      </c>
      <c r="AB68" s="37">
        <v>9.9999999999999998E-13</v>
      </c>
      <c r="AC68" s="37">
        <v>9.9999999999999998E-13</v>
      </c>
      <c r="AD68" s="37">
        <v>9.9999999999999998E-13</v>
      </c>
      <c r="AE68" s="37">
        <v>9.9999999999999998E-13</v>
      </c>
      <c r="AF68" s="37">
        <v>9.9999999999999998E-13</v>
      </c>
      <c r="AG68" s="37">
        <v>9.9999999999999998E-13</v>
      </c>
      <c r="AH68" s="37">
        <v>9.9999999999999998E-13</v>
      </c>
      <c r="AI68" s="37">
        <v>9.9999999999999998E-13</v>
      </c>
      <c r="AJ68" s="37">
        <v>9.9999999999999998E-13</v>
      </c>
      <c r="AK68" s="37">
        <v>9.9999999999999998E-13</v>
      </c>
      <c r="AL68" s="37">
        <v>9.9999999999999998E-13</v>
      </c>
      <c r="AM68" s="37">
        <v>9.9999999999999998E-13</v>
      </c>
      <c r="AN68" s="37">
        <v>9.9999999999999998E-13</v>
      </c>
      <c r="AO68" s="37">
        <v>9.9999999999999998E-13</v>
      </c>
      <c r="AP68" s="37">
        <v>9.9999999999999998E-13</v>
      </c>
      <c r="AQ68" s="37">
        <v>9.9999999999999998E-13</v>
      </c>
      <c r="AR68" s="37">
        <v>9.9999999999999998E-13</v>
      </c>
      <c r="AS68" s="37">
        <v>9.9999999999999998E-13</v>
      </c>
      <c r="AT68" s="37">
        <v>9.9999999999999998E-13</v>
      </c>
      <c r="AU68" s="37">
        <v>9.9999999999999998E-13</v>
      </c>
      <c r="AV68" s="37">
        <v>9.9999999999999998E-13</v>
      </c>
      <c r="AW68" s="37">
        <v>9.9999999999999998E-13</v>
      </c>
      <c r="AX68" s="37">
        <v>9.9999999999999998E-13</v>
      </c>
      <c r="AY68" s="37">
        <v>9.9999999999999998E-13</v>
      </c>
      <c r="AZ68" s="39">
        <v>9.9999999999999998E-13</v>
      </c>
      <c r="BA68" s="39">
        <v>9.9999999999999998E-13</v>
      </c>
      <c r="BB68" s="39">
        <v>9.9999999999999998E-13</v>
      </c>
      <c r="BC68" s="39">
        <v>9.9999999999999998E-13</v>
      </c>
      <c r="BD68" s="37">
        <v>9.9999999999999998E-13</v>
      </c>
      <c r="BE68" s="37">
        <v>9.9999999999999998E-13</v>
      </c>
      <c r="BF68" s="37">
        <v>9.9999999999999998E-13</v>
      </c>
      <c r="BG68" s="37">
        <v>9.9999999999999998E-13</v>
      </c>
      <c r="BH68" s="37">
        <v>9.9999999999999998E-13</v>
      </c>
      <c r="BI68" s="37">
        <v>9.9999999999999998E-13</v>
      </c>
      <c r="BJ68" s="37">
        <v>9.9999999999999998E-13</v>
      </c>
      <c r="BK68" s="37">
        <v>9.9999999999999998E-13</v>
      </c>
      <c r="BL68" s="37">
        <v>9.9999999999999998E-13</v>
      </c>
      <c r="BM68" s="37">
        <v>9.9999999999999998E-13</v>
      </c>
      <c r="BN68" s="37">
        <v>9.9999999999999998E-13</v>
      </c>
      <c r="BO68" s="37">
        <v>9.9999999999999998E-13</v>
      </c>
      <c r="BP68" s="37">
        <v>9.9999999999999998E-13</v>
      </c>
      <c r="BQ68" s="37">
        <v>9.9999999999999998E-13</v>
      </c>
      <c r="BR68" s="37">
        <v>9.9999999999999998E-13</v>
      </c>
      <c r="BS68" s="37">
        <v>9.9999999999999998E-13</v>
      </c>
      <c r="BT68" s="37">
        <v>9.9999999999999998E-13</v>
      </c>
      <c r="BU68" s="37">
        <v>9.9999999999999998E-13</v>
      </c>
      <c r="BV68" s="37">
        <v>9.9999999999999998E-13</v>
      </c>
      <c r="BW68" s="37">
        <v>9.9999999999999998E-13</v>
      </c>
      <c r="BX68" s="37">
        <v>9.9999999999999998E-13</v>
      </c>
      <c r="BY68" s="37">
        <v>9.9999999999999998E-13</v>
      </c>
      <c r="BZ68" s="37">
        <v>9.9999999999999998E-13</v>
      </c>
      <c r="CA68" s="37">
        <v>9.9999999999999998E-13</v>
      </c>
      <c r="CB68" s="37">
        <v>9.9999999999999998E-13</v>
      </c>
      <c r="CC68" s="37">
        <v>9.9999999999999998E-13</v>
      </c>
      <c r="CD68" s="37">
        <v>9.9999999999999998E-13</v>
      </c>
      <c r="CE68" s="37">
        <v>9.9999999999999998E-13</v>
      </c>
      <c r="CF68" s="37">
        <v>9.9999999999999998E-13</v>
      </c>
      <c r="CG68" s="37">
        <v>9.9999999999999998E-13</v>
      </c>
      <c r="CH68" s="37">
        <v>9.9999999999999998E-13</v>
      </c>
      <c r="CI68" s="37">
        <v>9.9999999999999998E-13</v>
      </c>
      <c r="CJ68" s="37">
        <v>9.9999999999999998E-13</v>
      </c>
      <c r="CK68" s="37">
        <v>9.9999999999999998E-13</v>
      </c>
      <c r="CL68" s="37">
        <v>9.9999999999999998E-13</v>
      </c>
      <c r="CM68" s="37">
        <v>9.9999999999999998E-13</v>
      </c>
      <c r="CN68" s="37">
        <v>9.9999999999999998E-13</v>
      </c>
      <c r="CO68" s="37">
        <v>9.9999999999999998E-13</v>
      </c>
      <c r="CP68" s="37">
        <v>9.9999999999999998E-13</v>
      </c>
      <c r="CQ68" s="37">
        <v>9.9999999999999998E-13</v>
      </c>
      <c r="CR68" s="37">
        <v>9.9999999999999998E-13</v>
      </c>
      <c r="CS68" s="37">
        <v>9.9999999999999998E-13</v>
      </c>
      <c r="CT68" s="37">
        <v>9.9999999999999998E-13</v>
      </c>
      <c r="CU68" s="37">
        <v>9.9999999999999998E-13</v>
      </c>
    </row>
    <row r="69" spans="1:99" s="1" customFormat="1" ht="31.5" x14ac:dyDescent="0.2">
      <c r="A69" s="34" t="s">
        <v>49</v>
      </c>
      <c r="B69" s="35" t="s">
        <v>80</v>
      </c>
      <c r="C69" s="36" t="s">
        <v>143</v>
      </c>
      <c r="D69" s="37">
        <v>9.9999999999999994E-12</v>
      </c>
      <c r="E69" s="37">
        <v>9.9999999999999994E-12</v>
      </c>
      <c r="F69" s="37">
        <v>9.9999999999999994E-12</v>
      </c>
      <c r="G69" s="37">
        <v>9.9999999999999994E-12</v>
      </c>
      <c r="H69" s="37">
        <v>9.9999999999999994E-12</v>
      </c>
      <c r="I69" s="37">
        <v>9.9999999999999994E-12</v>
      </c>
      <c r="J69" s="37">
        <v>9.9999999999999994E-12</v>
      </c>
      <c r="K69" s="37">
        <v>9.9999999999999994E-12</v>
      </c>
      <c r="L69" s="37">
        <v>9.9999999999999994E-12</v>
      </c>
      <c r="M69" s="37">
        <v>9.9999999999999994E-12</v>
      </c>
      <c r="N69" s="37">
        <v>9.9999999999999994E-12</v>
      </c>
      <c r="O69" s="37">
        <v>9.9999999999999994E-12</v>
      </c>
      <c r="P69" s="37">
        <v>9.9999999999999994E-12</v>
      </c>
      <c r="Q69" s="37">
        <v>9.9999999999999994E-12</v>
      </c>
      <c r="R69" s="37">
        <v>9.9999999999999994E-12</v>
      </c>
      <c r="S69" s="37">
        <v>9.9999999999999994E-12</v>
      </c>
      <c r="T69" s="37">
        <v>9.9999999999999994E-12</v>
      </c>
      <c r="U69" s="37">
        <v>9.9999999999999994E-12</v>
      </c>
      <c r="V69" s="37">
        <v>9.9999999999999994E-12</v>
      </c>
      <c r="W69" s="37">
        <v>9.9999999999999994E-12</v>
      </c>
      <c r="X69" s="37">
        <v>9.9999999999999994E-12</v>
      </c>
      <c r="Y69" s="37">
        <v>9.9999999999999994E-12</v>
      </c>
      <c r="Z69" s="37">
        <v>9.9999999999999994E-12</v>
      </c>
      <c r="AA69" s="37">
        <v>9.9999999999999994E-12</v>
      </c>
      <c r="AB69" s="37">
        <v>9.9999999999999994E-12</v>
      </c>
      <c r="AC69" s="37">
        <v>9.9999999999999994E-12</v>
      </c>
      <c r="AD69" s="37">
        <v>9.9999999999999994E-12</v>
      </c>
      <c r="AE69" s="37">
        <v>9.9999999999999994E-12</v>
      </c>
      <c r="AF69" s="37">
        <v>9.9999999999999994E-12</v>
      </c>
      <c r="AG69" s="37">
        <v>9.9999999999999994E-12</v>
      </c>
      <c r="AH69" s="37">
        <v>9.9999999999999994E-12</v>
      </c>
      <c r="AI69" s="37">
        <v>9.9999999999999994E-12</v>
      </c>
      <c r="AJ69" s="37">
        <v>9.9999999999999994E-12</v>
      </c>
      <c r="AK69" s="37">
        <v>9.9999999999999994E-12</v>
      </c>
      <c r="AL69" s="37">
        <v>9.9999999999999994E-12</v>
      </c>
      <c r="AM69" s="37">
        <v>9.9999999999999994E-12</v>
      </c>
      <c r="AN69" s="37">
        <v>9.9999999999999994E-12</v>
      </c>
      <c r="AO69" s="37">
        <v>9.9999999999999994E-12</v>
      </c>
      <c r="AP69" s="37">
        <v>9.9999999999999994E-12</v>
      </c>
      <c r="AQ69" s="37">
        <v>9.9999999999999994E-12</v>
      </c>
      <c r="AR69" s="37">
        <v>9.9999999999999994E-12</v>
      </c>
      <c r="AS69" s="37">
        <v>9.9999999999999994E-12</v>
      </c>
      <c r="AT69" s="37">
        <v>9.9999999999999994E-12</v>
      </c>
      <c r="AU69" s="37">
        <v>9.9999999999999994E-12</v>
      </c>
      <c r="AV69" s="37">
        <v>9.9999999999999994E-12</v>
      </c>
      <c r="AW69" s="37">
        <v>9.9999999999999994E-12</v>
      </c>
      <c r="AX69" s="37">
        <v>9.9999999999999994E-12</v>
      </c>
      <c r="AY69" s="37">
        <v>9.9999999999999994E-12</v>
      </c>
      <c r="AZ69" s="39">
        <v>9.9999999999999994E-12</v>
      </c>
      <c r="BA69" s="39">
        <v>9.9999999999999994E-12</v>
      </c>
      <c r="BB69" s="39">
        <v>9.9999999999999994E-12</v>
      </c>
      <c r="BC69" s="39">
        <v>9.9999999999999994E-12</v>
      </c>
      <c r="BD69" s="37">
        <v>9.9999999999999994E-12</v>
      </c>
      <c r="BE69" s="37">
        <v>9.9999999999999994E-12</v>
      </c>
      <c r="BF69" s="37">
        <v>9.9999999999999994E-12</v>
      </c>
      <c r="BG69" s="37">
        <v>9.9999999999999994E-12</v>
      </c>
      <c r="BH69" s="37">
        <v>9.9999999999999994E-12</v>
      </c>
      <c r="BI69" s="37">
        <v>9.9999999999999994E-12</v>
      </c>
      <c r="BJ69" s="37">
        <v>9.9999999999999994E-12</v>
      </c>
      <c r="BK69" s="37">
        <v>9.9999999999999994E-12</v>
      </c>
      <c r="BL69" s="37">
        <v>9.9999999999999994E-12</v>
      </c>
      <c r="BM69" s="37">
        <v>9.9999999999999994E-12</v>
      </c>
      <c r="BN69" s="37">
        <v>9.9999999999999994E-12</v>
      </c>
      <c r="BO69" s="37">
        <v>9.9999999999999994E-12</v>
      </c>
      <c r="BP69" s="37">
        <v>9.9999999999999994E-12</v>
      </c>
      <c r="BQ69" s="37">
        <v>9.9999999999999994E-12</v>
      </c>
      <c r="BR69" s="37">
        <v>9.9999999999999994E-12</v>
      </c>
      <c r="BS69" s="37">
        <v>9.9999999999999994E-12</v>
      </c>
      <c r="BT69" s="37">
        <v>9.9999999999999994E-12</v>
      </c>
      <c r="BU69" s="37">
        <v>9.9999999999999994E-12</v>
      </c>
      <c r="BV69" s="37">
        <v>9.9999999999999994E-12</v>
      </c>
      <c r="BW69" s="37">
        <v>9.9999999999999994E-12</v>
      </c>
      <c r="BX69" s="37">
        <v>9.9999999999999994E-12</v>
      </c>
      <c r="BY69" s="37">
        <v>9.9999999999999994E-12</v>
      </c>
      <c r="BZ69" s="37">
        <v>9.9999999999999994E-12</v>
      </c>
      <c r="CA69" s="37">
        <v>9.9999999999999994E-12</v>
      </c>
      <c r="CB69" s="37">
        <v>9.9999999999999994E-12</v>
      </c>
      <c r="CC69" s="37">
        <v>9.9999999999999994E-12</v>
      </c>
      <c r="CD69" s="37">
        <v>9.9999999999999994E-12</v>
      </c>
      <c r="CE69" s="37">
        <v>9.9999999999999994E-12</v>
      </c>
      <c r="CF69" s="37">
        <v>9.9999999999999994E-12</v>
      </c>
      <c r="CG69" s="37">
        <v>9.9999999999999994E-12</v>
      </c>
      <c r="CH69" s="37">
        <v>9.9999999999999994E-12</v>
      </c>
      <c r="CI69" s="37">
        <v>9.9999999999999994E-12</v>
      </c>
      <c r="CJ69" s="37">
        <v>9.9999999999999994E-12</v>
      </c>
      <c r="CK69" s="37">
        <v>9.9999999999999994E-12</v>
      </c>
      <c r="CL69" s="37">
        <v>9.9999999999999994E-12</v>
      </c>
      <c r="CM69" s="37">
        <v>9.9999999999999994E-12</v>
      </c>
      <c r="CN69" s="37">
        <v>9.9999999999999994E-12</v>
      </c>
      <c r="CO69" s="37">
        <v>9.9999999999999994E-12</v>
      </c>
      <c r="CP69" s="37">
        <v>9.9999999999999994E-12</v>
      </c>
      <c r="CQ69" s="37">
        <v>9.9999999999999994E-12</v>
      </c>
      <c r="CR69" s="37">
        <v>9.9999999999999994E-12</v>
      </c>
      <c r="CS69" s="37">
        <v>9.9999999999999994E-12</v>
      </c>
      <c r="CT69" s="37">
        <v>9.9999999999999994E-12</v>
      </c>
      <c r="CU69" s="37">
        <v>9.9999999999999994E-12</v>
      </c>
    </row>
    <row r="70" spans="1:99" s="1" customFormat="1" ht="70.5" customHeight="1" x14ac:dyDescent="0.2">
      <c r="A70" s="34" t="s">
        <v>81</v>
      </c>
      <c r="B70" s="35" t="s">
        <v>82</v>
      </c>
      <c r="C70" s="36" t="s">
        <v>143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  <c r="AV70" s="46">
        <v>0</v>
      </c>
      <c r="AW70" s="46">
        <v>0</v>
      </c>
      <c r="AX70" s="46">
        <v>0</v>
      </c>
      <c r="AY70" s="46">
        <v>0</v>
      </c>
      <c r="AZ70" s="46">
        <v>0</v>
      </c>
      <c r="BA70" s="46">
        <v>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0</v>
      </c>
      <c r="BN70" s="46">
        <v>0</v>
      </c>
      <c r="BO70" s="46">
        <v>0</v>
      </c>
      <c r="BP70" s="46">
        <v>0</v>
      </c>
      <c r="BQ70" s="46">
        <v>0</v>
      </c>
      <c r="BR70" s="46">
        <v>0</v>
      </c>
      <c r="BS70" s="46">
        <v>0</v>
      </c>
      <c r="BT70" s="46">
        <v>0</v>
      </c>
      <c r="BU70" s="46">
        <v>0</v>
      </c>
      <c r="BV70" s="46">
        <v>0</v>
      </c>
      <c r="BW70" s="46">
        <v>0</v>
      </c>
      <c r="BX70" s="46">
        <v>0</v>
      </c>
      <c r="BY70" s="46">
        <v>0</v>
      </c>
      <c r="BZ70" s="46">
        <v>0</v>
      </c>
      <c r="CA70" s="46">
        <v>0</v>
      </c>
      <c r="CB70" s="46">
        <v>0</v>
      </c>
      <c r="CC70" s="46">
        <v>0</v>
      </c>
      <c r="CD70" s="46">
        <v>0</v>
      </c>
      <c r="CE70" s="46">
        <v>0</v>
      </c>
      <c r="CF70" s="46">
        <v>0</v>
      </c>
      <c r="CG70" s="46">
        <v>0</v>
      </c>
      <c r="CH70" s="46">
        <v>0</v>
      </c>
      <c r="CI70" s="46">
        <v>0</v>
      </c>
      <c r="CJ70" s="46">
        <v>0</v>
      </c>
      <c r="CK70" s="46">
        <v>0</v>
      </c>
      <c r="CL70" s="46">
        <v>0</v>
      </c>
      <c r="CM70" s="46">
        <v>0</v>
      </c>
      <c r="CN70" s="46">
        <v>0</v>
      </c>
      <c r="CO70" s="46">
        <v>0</v>
      </c>
      <c r="CP70" s="46">
        <v>0</v>
      </c>
      <c r="CQ70" s="46">
        <v>0</v>
      </c>
      <c r="CR70" s="46">
        <v>0</v>
      </c>
      <c r="CS70" s="46">
        <v>0</v>
      </c>
      <c r="CT70" s="46">
        <v>0</v>
      </c>
      <c r="CU70" s="46">
        <v>0</v>
      </c>
    </row>
    <row r="71" spans="1:99" s="1" customFormat="1" ht="69" customHeight="1" x14ac:dyDescent="0.2">
      <c r="A71" s="34" t="s">
        <v>83</v>
      </c>
      <c r="B71" s="35" t="s">
        <v>84</v>
      </c>
      <c r="C71" s="36" t="s">
        <v>143</v>
      </c>
      <c r="D71" s="37">
        <v>1.0000000000000001E-9</v>
      </c>
      <c r="E71" s="37">
        <v>1.0000000000000001E-9</v>
      </c>
      <c r="F71" s="37">
        <v>1.0000000000000001E-9</v>
      </c>
      <c r="G71" s="37">
        <v>1.0000000000000001E-9</v>
      </c>
      <c r="H71" s="37">
        <v>1.0000000000000001E-9</v>
      </c>
      <c r="I71" s="37">
        <v>1.0000000000000001E-9</v>
      </c>
      <c r="J71" s="37">
        <v>1.0000000000000001E-9</v>
      </c>
      <c r="K71" s="37">
        <v>1.0000000000000001E-9</v>
      </c>
      <c r="L71" s="37">
        <v>1.0000000000000001E-9</v>
      </c>
      <c r="M71" s="37">
        <v>1.0000000000000001E-9</v>
      </c>
      <c r="N71" s="37">
        <v>1.0000000000000001E-9</v>
      </c>
      <c r="O71" s="37">
        <v>1.0000000000000001E-9</v>
      </c>
      <c r="P71" s="37">
        <v>1.0000000000000001E-9</v>
      </c>
      <c r="Q71" s="37">
        <v>1.0000000000000001E-9</v>
      </c>
      <c r="R71" s="37">
        <v>1.0000000000000001E-9</v>
      </c>
      <c r="S71" s="37">
        <v>1.0000000000000001E-9</v>
      </c>
      <c r="T71" s="37">
        <v>1.0000000000000001E-9</v>
      </c>
      <c r="U71" s="37">
        <v>1.0000000000000001E-9</v>
      </c>
      <c r="V71" s="37">
        <v>1.0000000000000001E-9</v>
      </c>
      <c r="W71" s="37">
        <v>1.0000000000000001E-9</v>
      </c>
      <c r="X71" s="37">
        <v>1.0000000000000001E-9</v>
      </c>
      <c r="Y71" s="37">
        <v>1.0000000000000001E-9</v>
      </c>
      <c r="Z71" s="37">
        <v>1.0000000000000001E-9</v>
      </c>
      <c r="AA71" s="37">
        <v>1.0000000000000001E-9</v>
      </c>
      <c r="AB71" s="37">
        <v>1.0000000000000001E-9</v>
      </c>
      <c r="AC71" s="37">
        <v>1.0000000000000001E-9</v>
      </c>
      <c r="AD71" s="37">
        <v>1.0000000000000001E-9</v>
      </c>
      <c r="AE71" s="37">
        <v>1.0000000000000001E-9</v>
      </c>
      <c r="AF71" s="37">
        <v>1.0000000000000001E-9</v>
      </c>
      <c r="AG71" s="37">
        <v>1.0000000000000001E-9</v>
      </c>
      <c r="AH71" s="37">
        <v>1.0000000000000001E-9</v>
      </c>
      <c r="AI71" s="37">
        <v>1.0000000000000001E-9</v>
      </c>
      <c r="AJ71" s="37">
        <v>1.0000000000000001E-9</v>
      </c>
      <c r="AK71" s="37">
        <v>1.0000000000000001E-9</v>
      </c>
      <c r="AL71" s="37">
        <v>1.0000000000000001E-9</v>
      </c>
      <c r="AM71" s="37">
        <v>1.0000000000000001E-9</v>
      </c>
      <c r="AN71" s="37">
        <v>1.0000000000000001E-9</v>
      </c>
      <c r="AO71" s="37">
        <v>1.0000000000000001E-9</v>
      </c>
      <c r="AP71" s="37">
        <v>1.0000000000000001E-9</v>
      </c>
      <c r="AQ71" s="37">
        <v>1.0000000000000001E-9</v>
      </c>
      <c r="AR71" s="37">
        <v>1.0000000000000001E-9</v>
      </c>
      <c r="AS71" s="37">
        <v>1.0000000000000001E-9</v>
      </c>
      <c r="AT71" s="37">
        <v>1.0000000000000001E-9</v>
      </c>
      <c r="AU71" s="37">
        <v>1.0000000000000001E-9</v>
      </c>
      <c r="AV71" s="37">
        <v>1.0000000000000001E-9</v>
      </c>
      <c r="AW71" s="37">
        <v>1.0000000000000001E-9</v>
      </c>
      <c r="AX71" s="37">
        <v>1.0000000000000001E-9</v>
      </c>
      <c r="AY71" s="37">
        <v>1.0000000000000001E-9</v>
      </c>
      <c r="AZ71" s="39">
        <v>1.0000000000000001E-9</v>
      </c>
      <c r="BA71" s="39">
        <v>1.0000000000000001E-9</v>
      </c>
      <c r="BB71" s="39">
        <v>1.0000000000000001E-9</v>
      </c>
      <c r="BC71" s="39">
        <v>1.0000000000000001E-9</v>
      </c>
      <c r="BD71" s="37">
        <v>1.0000000000000001E-9</v>
      </c>
      <c r="BE71" s="37">
        <v>1.0000000000000001E-9</v>
      </c>
      <c r="BF71" s="37">
        <v>1.0000000000000001E-9</v>
      </c>
      <c r="BG71" s="37">
        <v>1.0000000000000001E-9</v>
      </c>
      <c r="BH71" s="37">
        <v>1.0000000000000001E-9</v>
      </c>
      <c r="BI71" s="37">
        <v>1.0000000000000001E-9</v>
      </c>
      <c r="BJ71" s="37">
        <v>1.0000000000000001E-9</v>
      </c>
      <c r="BK71" s="37">
        <v>1.0000000000000001E-9</v>
      </c>
      <c r="BL71" s="37">
        <v>1.0000000000000001E-9</v>
      </c>
      <c r="BM71" s="37">
        <v>1.0000000000000001E-9</v>
      </c>
      <c r="BN71" s="37">
        <v>1.0000000000000001E-9</v>
      </c>
      <c r="BO71" s="37">
        <v>1.0000000000000001E-9</v>
      </c>
      <c r="BP71" s="37">
        <v>1.0000000000000001E-9</v>
      </c>
      <c r="BQ71" s="37">
        <v>1.0000000000000001E-9</v>
      </c>
      <c r="BR71" s="37">
        <v>1.0000000000000001E-9</v>
      </c>
      <c r="BS71" s="37">
        <v>1.0000000000000001E-9</v>
      </c>
      <c r="BT71" s="37">
        <v>1.0000000000000001E-9</v>
      </c>
      <c r="BU71" s="37">
        <v>1.0000000000000001E-9</v>
      </c>
      <c r="BV71" s="37">
        <v>1.0000000000000001E-9</v>
      </c>
      <c r="BW71" s="37">
        <v>1.0000000000000001E-9</v>
      </c>
      <c r="BX71" s="37">
        <v>1.0000000000000001E-9</v>
      </c>
      <c r="BY71" s="37">
        <v>1.0000000000000001E-9</v>
      </c>
      <c r="BZ71" s="37">
        <v>1.0000000000000001E-9</v>
      </c>
      <c r="CA71" s="37">
        <v>1.0000000000000001E-9</v>
      </c>
      <c r="CB71" s="37">
        <v>1.0000000000000001E-9</v>
      </c>
      <c r="CC71" s="37">
        <v>1.0000000000000001E-9</v>
      </c>
      <c r="CD71" s="37">
        <v>1.0000000000000001E-9</v>
      </c>
      <c r="CE71" s="37">
        <v>1.0000000000000001E-9</v>
      </c>
      <c r="CF71" s="37">
        <v>1.0000000000000001E-9</v>
      </c>
      <c r="CG71" s="37">
        <v>1.0000000000000001E-9</v>
      </c>
      <c r="CH71" s="37">
        <v>1.0000000000000001E-9</v>
      </c>
      <c r="CI71" s="37">
        <v>1.0000000000000001E-9</v>
      </c>
      <c r="CJ71" s="37">
        <v>1.0000000000000001E-9</v>
      </c>
      <c r="CK71" s="37">
        <v>1.0000000000000001E-9</v>
      </c>
      <c r="CL71" s="37">
        <v>1.0000000000000001E-9</v>
      </c>
      <c r="CM71" s="37">
        <v>1.0000000000000001E-9</v>
      </c>
      <c r="CN71" s="37">
        <v>1.0000000000000001E-9</v>
      </c>
      <c r="CO71" s="37">
        <v>1.0000000000000001E-9</v>
      </c>
      <c r="CP71" s="37">
        <v>1.0000000000000001E-9</v>
      </c>
      <c r="CQ71" s="37">
        <v>1.0000000000000001E-9</v>
      </c>
      <c r="CR71" s="37">
        <v>1.0000000000000001E-9</v>
      </c>
      <c r="CS71" s="37">
        <v>1.0000000000000001E-9</v>
      </c>
      <c r="CT71" s="37">
        <v>1.0000000000000001E-9</v>
      </c>
      <c r="CU71" s="37">
        <v>1.0000000000000001E-9</v>
      </c>
    </row>
    <row r="72" spans="1:99" s="1" customFormat="1" ht="47.25" x14ac:dyDescent="0.2">
      <c r="A72" s="34" t="s">
        <v>85</v>
      </c>
      <c r="B72" s="35" t="s">
        <v>86</v>
      </c>
      <c r="C72" s="36" t="s">
        <v>143</v>
      </c>
      <c r="D72" s="37">
        <v>1E-10</v>
      </c>
      <c r="E72" s="37">
        <v>1E-10</v>
      </c>
      <c r="F72" s="37">
        <v>1E-10</v>
      </c>
      <c r="G72" s="37">
        <v>1E-10</v>
      </c>
      <c r="H72" s="37">
        <v>1E-10</v>
      </c>
      <c r="I72" s="37">
        <v>1E-10</v>
      </c>
      <c r="J72" s="37">
        <v>1E-10</v>
      </c>
      <c r="K72" s="37">
        <v>1E-10</v>
      </c>
      <c r="L72" s="37">
        <v>1E-10</v>
      </c>
      <c r="M72" s="37">
        <v>1E-10</v>
      </c>
      <c r="N72" s="37">
        <v>1E-10</v>
      </c>
      <c r="O72" s="37">
        <v>1E-10</v>
      </c>
      <c r="P72" s="37">
        <v>1E-10</v>
      </c>
      <c r="Q72" s="37">
        <v>1E-10</v>
      </c>
      <c r="R72" s="37">
        <v>1E-10</v>
      </c>
      <c r="S72" s="37">
        <v>1E-10</v>
      </c>
      <c r="T72" s="37">
        <v>1E-10</v>
      </c>
      <c r="U72" s="37">
        <v>1E-10</v>
      </c>
      <c r="V72" s="37">
        <v>1E-10</v>
      </c>
      <c r="W72" s="37">
        <v>1E-10</v>
      </c>
      <c r="X72" s="37">
        <v>1E-10</v>
      </c>
      <c r="Y72" s="37">
        <v>1E-10</v>
      </c>
      <c r="Z72" s="37">
        <v>1E-10</v>
      </c>
      <c r="AA72" s="37">
        <v>1E-10</v>
      </c>
      <c r="AB72" s="37">
        <v>1E-10</v>
      </c>
      <c r="AC72" s="37">
        <v>1E-10</v>
      </c>
      <c r="AD72" s="37">
        <v>1E-10</v>
      </c>
      <c r="AE72" s="37">
        <v>1E-10</v>
      </c>
      <c r="AF72" s="37">
        <v>1E-10</v>
      </c>
      <c r="AG72" s="37">
        <v>1E-10</v>
      </c>
      <c r="AH72" s="37">
        <v>1E-10</v>
      </c>
      <c r="AI72" s="37">
        <v>1E-10</v>
      </c>
      <c r="AJ72" s="37">
        <v>1E-10</v>
      </c>
      <c r="AK72" s="37">
        <v>1E-10</v>
      </c>
      <c r="AL72" s="37">
        <v>1E-10</v>
      </c>
      <c r="AM72" s="37">
        <v>1E-10</v>
      </c>
      <c r="AN72" s="37">
        <v>1E-10</v>
      </c>
      <c r="AO72" s="37">
        <v>1E-10</v>
      </c>
      <c r="AP72" s="37">
        <v>1E-10</v>
      </c>
      <c r="AQ72" s="37">
        <v>1E-10</v>
      </c>
      <c r="AR72" s="37">
        <v>1E-10</v>
      </c>
      <c r="AS72" s="37">
        <v>1E-10</v>
      </c>
      <c r="AT72" s="37">
        <v>1E-10</v>
      </c>
      <c r="AU72" s="37">
        <v>1E-10</v>
      </c>
      <c r="AV72" s="37">
        <v>1E-10</v>
      </c>
      <c r="AW72" s="37">
        <v>1E-10</v>
      </c>
      <c r="AX72" s="37">
        <v>1E-10</v>
      </c>
      <c r="AY72" s="37">
        <v>1E-10</v>
      </c>
      <c r="AZ72" s="39">
        <v>1E-10</v>
      </c>
      <c r="BA72" s="39">
        <v>1E-10</v>
      </c>
      <c r="BB72" s="39">
        <v>1E-10</v>
      </c>
      <c r="BC72" s="39">
        <v>1E-10</v>
      </c>
      <c r="BD72" s="37">
        <v>1E-10</v>
      </c>
      <c r="BE72" s="37">
        <v>1E-10</v>
      </c>
      <c r="BF72" s="37">
        <v>1E-10</v>
      </c>
      <c r="BG72" s="37">
        <v>1E-10</v>
      </c>
      <c r="BH72" s="37">
        <v>1E-10</v>
      </c>
      <c r="BI72" s="37">
        <v>1E-10</v>
      </c>
      <c r="BJ72" s="37">
        <v>1E-10</v>
      </c>
      <c r="BK72" s="37">
        <v>1E-10</v>
      </c>
      <c r="BL72" s="37">
        <v>1E-10</v>
      </c>
      <c r="BM72" s="37">
        <v>1E-10</v>
      </c>
      <c r="BN72" s="37">
        <v>1E-10</v>
      </c>
      <c r="BO72" s="37">
        <v>1E-10</v>
      </c>
      <c r="BP72" s="37">
        <v>1E-10</v>
      </c>
      <c r="BQ72" s="37">
        <v>1E-10</v>
      </c>
      <c r="BR72" s="37">
        <v>1E-10</v>
      </c>
      <c r="BS72" s="37">
        <v>1E-10</v>
      </c>
      <c r="BT72" s="37">
        <v>1E-10</v>
      </c>
      <c r="BU72" s="37">
        <v>1E-10</v>
      </c>
      <c r="BV72" s="37">
        <v>1E-10</v>
      </c>
      <c r="BW72" s="37">
        <v>1E-10</v>
      </c>
      <c r="BX72" s="37">
        <v>1E-10</v>
      </c>
      <c r="BY72" s="37">
        <v>1E-10</v>
      </c>
      <c r="BZ72" s="37">
        <v>1E-10</v>
      </c>
      <c r="CA72" s="37">
        <v>1E-10</v>
      </c>
      <c r="CB72" s="37">
        <v>1E-10</v>
      </c>
      <c r="CC72" s="37">
        <v>1E-10</v>
      </c>
      <c r="CD72" s="37">
        <v>1E-10</v>
      </c>
      <c r="CE72" s="37">
        <v>1E-10</v>
      </c>
      <c r="CF72" s="37">
        <v>1E-10</v>
      </c>
      <c r="CG72" s="37">
        <v>1E-10</v>
      </c>
      <c r="CH72" s="37">
        <v>1E-10</v>
      </c>
      <c r="CI72" s="37">
        <v>1E-10</v>
      </c>
      <c r="CJ72" s="37">
        <v>1E-10</v>
      </c>
      <c r="CK72" s="37">
        <v>1E-10</v>
      </c>
      <c r="CL72" s="37">
        <v>1E-10</v>
      </c>
      <c r="CM72" s="37">
        <v>1E-10</v>
      </c>
      <c r="CN72" s="37">
        <v>1E-10</v>
      </c>
      <c r="CO72" s="37">
        <v>1E-10</v>
      </c>
      <c r="CP72" s="37">
        <v>1E-10</v>
      </c>
      <c r="CQ72" s="37">
        <v>1E-10</v>
      </c>
      <c r="CR72" s="37">
        <v>1E-10</v>
      </c>
      <c r="CS72" s="37">
        <v>1E-10</v>
      </c>
      <c r="CT72" s="37">
        <v>1E-10</v>
      </c>
      <c r="CU72" s="37">
        <v>1E-10</v>
      </c>
    </row>
    <row r="73" spans="1:99" s="1" customFormat="1" ht="76.5" customHeight="1" x14ac:dyDescent="0.2">
      <c r="A73" s="34" t="s">
        <v>87</v>
      </c>
      <c r="B73" s="35" t="s">
        <v>88</v>
      </c>
      <c r="C73" s="36" t="s">
        <v>143</v>
      </c>
      <c r="D73" s="37">
        <v>9.9999999999999998E-13</v>
      </c>
      <c r="E73" s="37">
        <v>9.9999999999999998E-13</v>
      </c>
      <c r="F73" s="37">
        <v>9.9999999999999998E-13</v>
      </c>
      <c r="G73" s="37">
        <v>9.9999999999999998E-13</v>
      </c>
      <c r="H73" s="37">
        <v>9.9999999999999998E-13</v>
      </c>
      <c r="I73" s="37">
        <v>9.9999999999999998E-13</v>
      </c>
      <c r="J73" s="37">
        <v>9.9999999999999998E-13</v>
      </c>
      <c r="K73" s="37">
        <v>9.9999999999999998E-13</v>
      </c>
      <c r="L73" s="37">
        <v>9.9999999999999998E-13</v>
      </c>
      <c r="M73" s="37">
        <v>9.9999999999999998E-13</v>
      </c>
      <c r="N73" s="37">
        <v>9.9999999999999998E-13</v>
      </c>
      <c r="O73" s="37">
        <v>9.9999999999999998E-13</v>
      </c>
      <c r="P73" s="37">
        <v>9.9999999999999998E-13</v>
      </c>
      <c r="Q73" s="37">
        <v>9.9999999999999998E-13</v>
      </c>
      <c r="R73" s="37">
        <v>9.9999999999999998E-13</v>
      </c>
      <c r="S73" s="37">
        <v>9.9999999999999998E-13</v>
      </c>
      <c r="T73" s="37">
        <v>9.9999999999999998E-13</v>
      </c>
      <c r="U73" s="37">
        <v>9.9999999999999998E-13</v>
      </c>
      <c r="V73" s="37">
        <v>9.9999999999999998E-13</v>
      </c>
      <c r="W73" s="37">
        <v>9.9999999999999998E-13</v>
      </c>
      <c r="X73" s="37">
        <v>9.9999999999999998E-13</v>
      </c>
      <c r="Y73" s="37">
        <v>9.9999999999999998E-13</v>
      </c>
      <c r="Z73" s="37">
        <v>9.9999999999999998E-13</v>
      </c>
      <c r="AA73" s="37">
        <v>9.9999999999999998E-13</v>
      </c>
      <c r="AB73" s="37">
        <v>9.9999999999999998E-13</v>
      </c>
      <c r="AC73" s="37">
        <v>9.9999999999999998E-13</v>
      </c>
      <c r="AD73" s="37">
        <v>9.9999999999999998E-13</v>
      </c>
      <c r="AE73" s="37">
        <v>9.9999999999999998E-13</v>
      </c>
      <c r="AF73" s="37">
        <v>9.9999999999999998E-13</v>
      </c>
      <c r="AG73" s="37">
        <v>9.9999999999999998E-13</v>
      </c>
      <c r="AH73" s="37">
        <v>9.9999999999999998E-13</v>
      </c>
      <c r="AI73" s="37">
        <v>9.9999999999999998E-13</v>
      </c>
      <c r="AJ73" s="37">
        <v>9.9999999999999998E-13</v>
      </c>
      <c r="AK73" s="37">
        <v>9.9999999999999998E-13</v>
      </c>
      <c r="AL73" s="37">
        <v>9.9999999999999998E-13</v>
      </c>
      <c r="AM73" s="37">
        <v>9.9999999999999998E-13</v>
      </c>
      <c r="AN73" s="37">
        <v>9.9999999999999998E-13</v>
      </c>
      <c r="AO73" s="37">
        <v>9.9999999999999998E-13</v>
      </c>
      <c r="AP73" s="37">
        <v>9.9999999999999998E-13</v>
      </c>
      <c r="AQ73" s="37">
        <v>9.9999999999999998E-13</v>
      </c>
      <c r="AR73" s="37">
        <v>9.9999999999999998E-13</v>
      </c>
      <c r="AS73" s="37">
        <v>9.9999999999999998E-13</v>
      </c>
      <c r="AT73" s="37">
        <v>9.9999999999999998E-13</v>
      </c>
      <c r="AU73" s="37">
        <v>9.9999999999999998E-13</v>
      </c>
      <c r="AV73" s="37">
        <v>9.9999999999999998E-13</v>
      </c>
      <c r="AW73" s="37">
        <v>9.9999999999999998E-13</v>
      </c>
      <c r="AX73" s="37">
        <v>9.9999999999999998E-13</v>
      </c>
      <c r="AY73" s="37">
        <v>9.9999999999999998E-13</v>
      </c>
      <c r="AZ73" s="39">
        <v>9.9999999999999998E-13</v>
      </c>
      <c r="BA73" s="39">
        <v>9.9999999999999998E-13</v>
      </c>
      <c r="BB73" s="39">
        <v>9.9999999999999998E-13</v>
      </c>
      <c r="BC73" s="39">
        <v>9.9999999999999998E-13</v>
      </c>
      <c r="BD73" s="37">
        <v>9.9999999999999998E-13</v>
      </c>
      <c r="BE73" s="37">
        <v>9.9999999999999998E-13</v>
      </c>
      <c r="BF73" s="37">
        <v>9.9999999999999998E-13</v>
      </c>
      <c r="BG73" s="37">
        <v>9.9999999999999998E-13</v>
      </c>
      <c r="BH73" s="37">
        <v>9.9999999999999998E-13</v>
      </c>
      <c r="BI73" s="37">
        <v>9.9999999999999998E-13</v>
      </c>
      <c r="BJ73" s="37">
        <v>9.9999999999999998E-13</v>
      </c>
      <c r="BK73" s="37">
        <v>9.9999999999999998E-13</v>
      </c>
      <c r="BL73" s="37">
        <v>9.9999999999999998E-13</v>
      </c>
      <c r="BM73" s="37">
        <v>9.9999999999999998E-13</v>
      </c>
      <c r="BN73" s="37">
        <v>9.9999999999999998E-13</v>
      </c>
      <c r="BO73" s="37">
        <v>9.9999999999999998E-13</v>
      </c>
      <c r="BP73" s="37">
        <v>9.9999999999999998E-13</v>
      </c>
      <c r="BQ73" s="37">
        <v>9.9999999999999998E-13</v>
      </c>
      <c r="BR73" s="37">
        <v>9.9999999999999998E-13</v>
      </c>
      <c r="BS73" s="37">
        <v>9.9999999999999998E-13</v>
      </c>
      <c r="BT73" s="37">
        <v>9.9999999999999998E-13</v>
      </c>
      <c r="BU73" s="37">
        <v>9.9999999999999998E-13</v>
      </c>
      <c r="BV73" s="37">
        <v>9.9999999999999998E-13</v>
      </c>
      <c r="BW73" s="37">
        <v>9.9999999999999998E-13</v>
      </c>
      <c r="BX73" s="37">
        <v>9.9999999999999998E-13</v>
      </c>
      <c r="BY73" s="37">
        <v>9.9999999999999998E-13</v>
      </c>
      <c r="BZ73" s="37">
        <v>9.9999999999999998E-13</v>
      </c>
      <c r="CA73" s="37">
        <v>9.9999999999999998E-13</v>
      </c>
      <c r="CB73" s="37">
        <v>9.9999999999999998E-13</v>
      </c>
      <c r="CC73" s="37">
        <v>9.9999999999999998E-13</v>
      </c>
      <c r="CD73" s="37">
        <v>9.9999999999999998E-13</v>
      </c>
      <c r="CE73" s="37">
        <v>9.9999999999999998E-13</v>
      </c>
      <c r="CF73" s="37">
        <v>9.9999999999999998E-13</v>
      </c>
      <c r="CG73" s="37">
        <v>9.9999999999999998E-13</v>
      </c>
      <c r="CH73" s="37">
        <v>9.9999999999999998E-13</v>
      </c>
      <c r="CI73" s="37">
        <v>9.9999999999999998E-13</v>
      </c>
      <c r="CJ73" s="37">
        <v>9.9999999999999998E-13</v>
      </c>
      <c r="CK73" s="37">
        <v>9.9999999999999998E-13</v>
      </c>
      <c r="CL73" s="37">
        <v>9.9999999999999998E-13</v>
      </c>
      <c r="CM73" s="37">
        <v>9.9999999999999998E-13</v>
      </c>
      <c r="CN73" s="37">
        <v>9.9999999999999998E-13</v>
      </c>
      <c r="CO73" s="37">
        <v>9.9999999999999998E-13</v>
      </c>
      <c r="CP73" s="37">
        <v>9.9999999999999998E-13</v>
      </c>
      <c r="CQ73" s="37">
        <v>9.9999999999999998E-13</v>
      </c>
      <c r="CR73" s="37">
        <v>9.9999999999999998E-13</v>
      </c>
      <c r="CS73" s="37">
        <v>9.9999999999999998E-13</v>
      </c>
      <c r="CT73" s="37">
        <v>9.9999999999999998E-13</v>
      </c>
      <c r="CU73" s="37">
        <v>9.9999999999999998E-13</v>
      </c>
    </row>
    <row r="74" spans="1:99" s="1" customFormat="1" ht="47.25" x14ac:dyDescent="0.2">
      <c r="A74" s="34" t="s">
        <v>130</v>
      </c>
      <c r="B74" s="35" t="s">
        <v>131</v>
      </c>
      <c r="C74" s="36" t="s">
        <v>143</v>
      </c>
      <c r="D74" s="43">
        <f>D75+G76</f>
        <v>1.001E-8</v>
      </c>
      <c r="E74" s="43">
        <f t="shared" ref="E74:BP74" si="85">E75+E76</f>
        <v>1.001E-8</v>
      </c>
      <c r="F74" s="43">
        <f t="shared" si="85"/>
        <v>1.001E-8</v>
      </c>
      <c r="G74" s="43">
        <f t="shared" si="85"/>
        <v>1.001E-8</v>
      </c>
      <c r="H74" s="43">
        <f t="shared" si="85"/>
        <v>1.001E-8</v>
      </c>
      <c r="I74" s="43">
        <f t="shared" si="85"/>
        <v>1.001E-8</v>
      </c>
      <c r="J74" s="43">
        <f t="shared" si="85"/>
        <v>1.001E-8</v>
      </c>
      <c r="K74" s="43">
        <f t="shared" si="85"/>
        <v>1.001E-8</v>
      </c>
      <c r="L74" s="43">
        <f t="shared" si="85"/>
        <v>1.001E-8</v>
      </c>
      <c r="M74" s="43">
        <f t="shared" si="85"/>
        <v>1.001E-8</v>
      </c>
      <c r="N74" s="43">
        <f t="shared" si="85"/>
        <v>1.001E-8</v>
      </c>
      <c r="O74" s="43">
        <f t="shared" si="85"/>
        <v>1.001E-8</v>
      </c>
      <c r="P74" s="43">
        <f t="shared" si="85"/>
        <v>1.001E-8</v>
      </c>
      <c r="Q74" s="43">
        <f t="shared" si="85"/>
        <v>1.001E-8</v>
      </c>
      <c r="R74" s="43">
        <f t="shared" si="85"/>
        <v>1.001E-8</v>
      </c>
      <c r="S74" s="43">
        <f t="shared" si="85"/>
        <v>1.001E-8</v>
      </c>
      <c r="T74" s="43">
        <f t="shared" si="85"/>
        <v>1.001E-8</v>
      </c>
      <c r="U74" s="43">
        <f t="shared" si="85"/>
        <v>1.001E-8</v>
      </c>
      <c r="V74" s="43">
        <f t="shared" si="85"/>
        <v>1.001E-8</v>
      </c>
      <c r="W74" s="43">
        <f t="shared" si="85"/>
        <v>1.001E-8</v>
      </c>
      <c r="X74" s="43">
        <f t="shared" si="85"/>
        <v>1.001E-8</v>
      </c>
      <c r="Y74" s="43">
        <f t="shared" si="85"/>
        <v>1.001E-8</v>
      </c>
      <c r="Z74" s="43">
        <f t="shared" si="85"/>
        <v>1.001E-8</v>
      </c>
      <c r="AA74" s="43">
        <f t="shared" si="85"/>
        <v>1.001E-8</v>
      </c>
      <c r="AB74" s="43">
        <f t="shared" si="85"/>
        <v>1.001E-8</v>
      </c>
      <c r="AC74" s="43">
        <f t="shared" si="85"/>
        <v>1.001E-8</v>
      </c>
      <c r="AD74" s="43">
        <f t="shared" si="85"/>
        <v>1.001E-8</v>
      </c>
      <c r="AE74" s="43">
        <f t="shared" si="85"/>
        <v>1.001E-8</v>
      </c>
      <c r="AF74" s="43">
        <f t="shared" si="85"/>
        <v>1.001E-8</v>
      </c>
      <c r="AG74" s="43">
        <f t="shared" si="85"/>
        <v>1.001E-8</v>
      </c>
      <c r="AH74" s="43">
        <f t="shared" si="85"/>
        <v>1.001E-8</v>
      </c>
      <c r="AI74" s="43">
        <f t="shared" si="85"/>
        <v>1.001E-8</v>
      </c>
      <c r="AJ74" s="43">
        <f t="shared" si="85"/>
        <v>1.001E-8</v>
      </c>
      <c r="AK74" s="43">
        <f t="shared" si="85"/>
        <v>1.001E-8</v>
      </c>
      <c r="AL74" s="43">
        <f t="shared" si="85"/>
        <v>1.001E-8</v>
      </c>
      <c r="AM74" s="43">
        <f t="shared" si="85"/>
        <v>1.001E-8</v>
      </c>
      <c r="AN74" s="43">
        <f t="shared" si="85"/>
        <v>1.001E-8</v>
      </c>
      <c r="AO74" s="43">
        <f t="shared" si="85"/>
        <v>1.001E-8</v>
      </c>
      <c r="AP74" s="43">
        <f t="shared" si="85"/>
        <v>1.001E-8</v>
      </c>
      <c r="AQ74" s="43">
        <f t="shared" si="85"/>
        <v>1.001E-8</v>
      </c>
      <c r="AR74" s="43">
        <f t="shared" si="85"/>
        <v>1.001E-8</v>
      </c>
      <c r="AS74" s="43">
        <f t="shared" si="85"/>
        <v>1.001E-8</v>
      </c>
      <c r="AT74" s="43">
        <f t="shared" si="85"/>
        <v>1.001E-8</v>
      </c>
      <c r="AU74" s="43">
        <f t="shared" si="85"/>
        <v>1.001E-8</v>
      </c>
      <c r="AV74" s="43">
        <f t="shared" si="85"/>
        <v>1.001E-8</v>
      </c>
      <c r="AW74" s="43">
        <f t="shared" si="85"/>
        <v>1.001E-8</v>
      </c>
      <c r="AX74" s="43">
        <f t="shared" si="85"/>
        <v>1.001E-8</v>
      </c>
      <c r="AY74" s="43">
        <f t="shared" si="85"/>
        <v>1.001E-8</v>
      </c>
      <c r="AZ74" s="39">
        <f t="shared" si="85"/>
        <v>1.001E-8</v>
      </c>
      <c r="BA74" s="39">
        <f t="shared" si="85"/>
        <v>1.001E-8</v>
      </c>
      <c r="BB74" s="39">
        <f t="shared" si="85"/>
        <v>1.001E-8</v>
      </c>
      <c r="BC74" s="39">
        <f t="shared" si="85"/>
        <v>1.001E-8</v>
      </c>
      <c r="BD74" s="43">
        <f t="shared" si="85"/>
        <v>1.001E-8</v>
      </c>
      <c r="BE74" s="43">
        <f t="shared" si="85"/>
        <v>1.001E-8</v>
      </c>
      <c r="BF74" s="43">
        <f t="shared" si="85"/>
        <v>1.001E-8</v>
      </c>
      <c r="BG74" s="43">
        <f t="shared" si="85"/>
        <v>1.001E-8</v>
      </c>
      <c r="BH74" s="43">
        <f t="shared" si="85"/>
        <v>1.001E-8</v>
      </c>
      <c r="BI74" s="43">
        <f t="shared" si="85"/>
        <v>1.001E-8</v>
      </c>
      <c r="BJ74" s="43">
        <f t="shared" si="85"/>
        <v>1.001E-8</v>
      </c>
      <c r="BK74" s="43">
        <f t="shared" si="85"/>
        <v>1.001E-8</v>
      </c>
      <c r="BL74" s="43">
        <f t="shared" si="85"/>
        <v>1.001E-8</v>
      </c>
      <c r="BM74" s="43">
        <f t="shared" si="85"/>
        <v>1.001E-8</v>
      </c>
      <c r="BN74" s="43">
        <f t="shared" si="85"/>
        <v>1.001E-8</v>
      </c>
      <c r="BO74" s="43">
        <f t="shared" si="85"/>
        <v>1.001E-8</v>
      </c>
      <c r="BP74" s="43">
        <f t="shared" si="85"/>
        <v>1.001E-8</v>
      </c>
      <c r="BQ74" s="43">
        <f t="shared" ref="BQ74:CU74" si="86">BQ75+BQ76</f>
        <v>1.001E-8</v>
      </c>
      <c r="BR74" s="43">
        <f t="shared" si="86"/>
        <v>1.001E-8</v>
      </c>
      <c r="BS74" s="43">
        <f t="shared" si="86"/>
        <v>1.001E-8</v>
      </c>
      <c r="BT74" s="43">
        <f t="shared" si="86"/>
        <v>1.001E-8</v>
      </c>
      <c r="BU74" s="43">
        <f t="shared" si="86"/>
        <v>1.001E-8</v>
      </c>
      <c r="BV74" s="43">
        <f t="shared" si="86"/>
        <v>1.001E-8</v>
      </c>
      <c r="BW74" s="43">
        <f t="shared" si="86"/>
        <v>1.001E-8</v>
      </c>
      <c r="BX74" s="43">
        <f t="shared" si="86"/>
        <v>1.001E-8</v>
      </c>
      <c r="BY74" s="43">
        <f t="shared" si="86"/>
        <v>1.001E-8</v>
      </c>
      <c r="BZ74" s="43">
        <f t="shared" si="86"/>
        <v>1.001E-8</v>
      </c>
      <c r="CA74" s="43">
        <f t="shared" si="86"/>
        <v>1.001E-8</v>
      </c>
      <c r="CB74" s="43">
        <f t="shared" si="86"/>
        <v>1.001E-8</v>
      </c>
      <c r="CC74" s="43">
        <f t="shared" si="86"/>
        <v>1.001E-8</v>
      </c>
      <c r="CD74" s="43">
        <f t="shared" si="86"/>
        <v>1.001E-8</v>
      </c>
      <c r="CE74" s="43">
        <f t="shared" si="86"/>
        <v>1.001E-8</v>
      </c>
      <c r="CF74" s="43">
        <f t="shared" si="86"/>
        <v>1.001E-8</v>
      </c>
      <c r="CG74" s="43">
        <f t="shared" si="86"/>
        <v>1.001E-8</v>
      </c>
      <c r="CH74" s="43">
        <f t="shared" si="86"/>
        <v>1.001E-8</v>
      </c>
      <c r="CI74" s="43">
        <f t="shared" si="86"/>
        <v>1.001E-8</v>
      </c>
      <c r="CJ74" s="43">
        <f t="shared" si="86"/>
        <v>1.001E-8</v>
      </c>
      <c r="CK74" s="43">
        <f t="shared" si="86"/>
        <v>1.001E-8</v>
      </c>
      <c r="CL74" s="43">
        <f t="shared" si="86"/>
        <v>1.001E-8</v>
      </c>
      <c r="CM74" s="43">
        <f t="shared" si="86"/>
        <v>1.001E-8</v>
      </c>
      <c r="CN74" s="43">
        <f t="shared" si="86"/>
        <v>1.001E-8</v>
      </c>
      <c r="CO74" s="43">
        <f t="shared" si="86"/>
        <v>1.001E-8</v>
      </c>
      <c r="CP74" s="43">
        <f t="shared" si="86"/>
        <v>1.001E-8</v>
      </c>
      <c r="CQ74" s="43">
        <f t="shared" si="86"/>
        <v>1.001E-8</v>
      </c>
      <c r="CR74" s="43">
        <f t="shared" si="86"/>
        <v>1.001E-8</v>
      </c>
      <c r="CS74" s="43">
        <f t="shared" si="86"/>
        <v>1.001E-8</v>
      </c>
      <c r="CT74" s="43">
        <f t="shared" si="86"/>
        <v>1.001E-8</v>
      </c>
      <c r="CU74" s="43">
        <f t="shared" si="86"/>
        <v>1.001E-8</v>
      </c>
    </row>
    <row r="75" spans="1:99" s="1" customFormat="1" ht="57.75" customHeight="1" x14ac:dyDescent="0.2">
      <c r="A75" s="34" t="s">
        <v>132</v>
      </c>
      <c r="B75" s="35" t="s">
        <v>133</v>
      </c>
      <c r="C75" s="36" t="s">
        <v>143</v>
      </c>
      <c r="D75" s="43">
        <v>1E-8</v>
      </c>
      <c r="E75" s="43">
        <v>1E-8</v>
      </c>
      <c r="F75" s="43">
        <v>1E-8</v>
      </c>
      <c r="G75" s="43">
        <v>1E-8</v>
      </c>
      <c r="H75" s="43">
        <v>1E-8</v>
      </c>
      <c r="I75" s="43">
        <v>1E-8</v>
      </c>
      <c r="J75" s="43">
        <v>1E-8</v>
      </c>
      <c r="K75" s="43">
        <v>1E-8</v>
      </c>
      <c r="L75" s="43">
        <v>1E-8</v>
      </c>
      <c r="M75" s="43">
        <v>1E-8</v>
      </c>
      <c r="N75" s="43">
        <v>1E-8</v>
      </c>
      <c r="O75" s="43">
        <v>1E-8</v>
      </c>
      <c r="P75" s="43">
        <v>1E-8</v>
      </c>
      <c r="Q75" s="43">
        <v>1E-8</v>
      </c>
      <c r="R75" s="43">
        <v>1E-8</v>
      </c>
      <c r="S75" s="43">
        <v>1E-8</v>
      </c>
      <c r="T75" s="43">
        <v>1E-8</v>
      </c>
      <c r="U75" s="43">
        <v>1E-8</v>
      </c>
      <c r="V75" s="43">
        <v>1E-8</v>
      </c>
      <c r="W75" s="43">
        <v>1E-8</v>
      </c>
      <c r="X75" s="43">
        <v>1E-8</v>
      </c>
      <c r="Y75" s="43">
        <v>1E-8</v>
      </c>
      <c r="Z75" s="43">
        <v>1E-8</v>
      </c>
      <c r="AA75" s="43">
        <v>1E-8</v>
      </c>
      <c r="AB75" s="43">
        <v>1E-8</v>
      </c>
      <c r="AC75" s="43">
        <v>1E-8</v>
      </c>
      <c r="AD75" s="43">
        <v>1E-8</v>
      </c>
      <c r="AE75" s="43">
        <v>1E-8</v>
      </c>
      <c r="AF75" s="43">
        <v>1E-8</v>
      </c>
      <c r="AG75" s="43">
        <v>1E-8</v>
      </c>
      <c r="AH75" s="43">
        <v>1E-8</v>
      </c>
      <c r="AI75" s="43">
        <v>1E-8</v>
      </c>
      <c r="AJ75" s="43">
        <v>1E-8</v>
      </c>
      <c r="AK75" s="43">
        <v>1E-8</v>
      </c>
      <c r="AL75" s="43">
        <v>1E-8</v>
      </c>
      <c r="AM75" s="43">
        <v>1E-8</v>
      </c>
      <c r="AN75" s="43">
        <v>1E-8</v>
      </c>
      <c r="AO75" s="43">
        <v>1E-8</v>
      </c>
      <c r="AP75" s="43">
        <v>1E-8</v>
      </c>
      <c r="AQ75" s="43">
        <v>1E-8</v>
      </c>
      <c r="AR75" s="43">
        <v>1E-8</v>
      </c>
      <c r="AS75" s="43">
        <v>1E-8</v>
      </c>
      <c r="AT75" s="43">
        <v>1E-8</v>
      </c>
      <c r="AU75" s="43">
        <v>1E-8</v>
      </c>
      <c r="AV75" s="43">
        <v>1E-8</v>
      </c>
      <c r="AW75" s="43">
        <v>1E-8</v>
      </c>
      <c r="AX75" s="43">
        <v>1E-8</v>
      </c>
      <c r="AY75" s="43">
        <v>1E-8</v>
      </c>
      <c r="AZ75" s="39">
        <v>1E-8</v>
      </c>
      <c r="BA75" s="39">
        <v>1E-8</v>
      </c>
      <c r="BB75" s="39">
        <v>1E-8</v>
      </c>
      <c r="BC75" s="39">
        <v>1E-8</v>
      </c>
      <c r="BD75" s="43">
        <v>1E-8</v>
      </c>
      <c r="BE75" s="43">
        <v>1E-8</v>
      </c>
      <c r="BF75" s="43">
        <v>1E-8</v>
      </c>
      <c r="BG75" s="43">
        <v>1E-8</v>
      </c>
      <c r="BH75" s="43">
        <v>1E-8</v>
      </c>
      <c r="BI75" s="43">
        <v>1E-8</v>
      </c>
      <c r="BJ75" s="43">
        <v>1E-8</v>
      </c>
      <c r="BK75" s="43">
        <v>1E-8</v>
      </c>
      <c r="BL75" s="43">
        <v>1E-8</v>
      </c>
      <c r="BM75" s="43">
        <v>1E-8</v>
      </c>
      <c r="BN75" s="43">
        <v>1E-8</v>
      </c>
      <c r="BO75" s="43">
        <v>1E-8</v>
      </c>
      <c r="BP75" s="43">
        <v>1E-8</v>
      </c>
      <c r="BQ75" s="43">
        <v>1E-8</v>
      </c>
      <c r="BR75" s="43">
        <v>1E-8</v>
      </c>
      <c r="BS75" s="43">
        <v>1E-8</v>
      </c>
      <c r="BT75" s="43">
        <v>1E-8</v>
      </c>
      <c r="BU75" s="43">
        <v>1E-8</v>
      </c>
      <c r="BV75" s="43">
        <v>1E-8</v>
      </c>
      <c r="BW75" s="43">
        <v>1E-8</v>
      </c>
      <c r="BX75" s="43">
        <v>1E-8</v>
      </c>
      <c r="BY75" s="43">
        <v>1E-8</v>
      </c>
      <c r="BZ75" s="43">
        <v>1E-8</v>
      </c>
      <c r="CA75" s="43">
        <v>1E-8</v>
      </c>
      <c r="CB75" s="43">
        <v>1E-8</v>
      </c>
      <c r="CC75" s="43">
        <v>1E-8</v>
      </c>
      <c r="CD75" s="43">
        <v>1E-8</v>
      </c>
      <c r="CE75" s="43">
        <v>1E-8</v>
      </c>
      <c r="CF75" s="43">
        <v>1E-8</v>
      </c>
      <c r="CG75" s="43">
        <v>1E-8</v>
      </c>
      <c r="CH75" s="43">
        <v>1E-8</v>
      </c>
      <c r="CI75" s="43">
        <v>1E-8</v>
      </c>
      <c r="CJ75" s="43">
        <v>1E-8</v>
      </c>
      <c r="CK75" s="43">
        <v>1E-8</v>
      </c>
      <c r="CL75" s="43">
        <v>1E-8</v>
      </c>
      <c r="CM75" s="43">
        <v>1E-8</v>
      </c>
      <c r="CN75" s="43">
        <v>1E-8</v>
      </c>
      <c r="CO75" s="43">
        <v>1E-8</v>
      </c>
      <c r="CP75" s="43">
        <v>1E-8</v>
      </c>
      <c r="CQ75" s="43">
        <v>1E-8</v>
      </c>
      <c r="CR75" s="43">
        <v>1E-8</v>
      </c>
      <c r="CS75" s="43">
        <v>1E-8</v>
      </c>
      <c r="CT75" s="43">
        <v>1E-8</v>
      </c>
      <c r="CU75" s="43">
        <v>1E-8</v>
      </c>
    </row>
    <row r="76" spans="1:99" s="1" customFormat="1" ht="31.5" x14ac:dyDescent="0.2">
      <c r="A76" s="34" t="s">
        <v>134</v>
      </c>
      <c r="B76" s="35" t="s">
        <v>135</v>
      </c>
      <c r="C76" s="36" t="s">
        <v>143</v>
      </c>
      <c r="D76" s="43">
        <v>9.9999999999999994E-12</v>
      </c>
      <c r="E76" s="43">
        <v>9.9999999999999994E-12</v>
      </c>
      <c r="F76" s="43">
        <v>9.9999999999999994E-12</v>
      </c>
      <c r="G76" s="43">
        <v>9.9999999999999994E-12</v>
      </c>
      <c r="H76" s="43">
        <v>9.9999999999999994E-12</v>
      </c>
      <c r="I76" s="43">
        <v>9.9999999999999994E-12</v>
      </c>
      <c r="J76" s="43">
        <v>9.9999999999999994E-12</v>
      </c>
      <c r="K76" s="43">
        <v>9.9999999999999994E-12</v>
      </c>
      <c r="L76" s="43">
        <v>9.9999999999999994E-12</v>
      </c>
      <c r="M76" s="43">
        <v>9.9999999999999994E-12</v>
      </c>
      <c r="N76" s="43">
        <v>9.9999999999999994E-12</v>
      </c>
      <c r="O76" s="43">
        <v>9.9999999999999994E-12</v>
      </c>
      <c r="P76" s="43">
        <v>9.9999999999999994E-12</v>
      </c>
      <c r="Q76" s="43">
        <v>9.9999999999999994E-12</v>
      </c>
      <c r="R76" s="43">
        <v>9.9999999999999994E-12</v>
      </c>
      <c r="S76" s="43">
        <v>9.9999999999999994E-12</v>
      </c>
      <c r="T76" s="43">
        <v>9.9999999999999994E-12</v>
      </c>
      <c r="U76" s="43">
        <v>9.9999999999999994E-12</v>
      </c>
      <c r="V76" s="43">
        <v>9.9999999999999994E-12</v>
      </c>
      <c r="W76" s="43">
        <v>9.9999999999999994E-12</v>
      </c>
      <c r="X76" s="43">
        <v>9.9999999999999994E-12</v>
      </c>
      <c r="Y76" s="43">
        <v>9.9999999999999994E-12</v>
      </c>
      <c r="Z76" s="43">
        <v>9.9999999999999994E-12</v>
      </c>
      <c r="AA76" s="43">
        <v>9.9999999999999994E-12</v>
      </c>
      <c r="AB76" s="43">
        <v>9.9999999999999994E-12</v>
      </c>
      <c r="AC76" s="43">
        <v>9.9999999999999994E-12</v>
      </c>
      <c r="AD76" s="43">
        <v>9.9999999999999994E-12</v>
      </c>
      <c r="AE76" s="43">
        <v>9.9999999999999994E-12</v>
      </c>
      <c r="AF76" s="43">
        <v>9.9999999999999994E-12</v>
      </c>
      <c r="AG76" s="43">
        <v>9.9999999999999994E-12</v>
      </c>
      <c r="AH76" s="43">
        <v>9.9999999999999994E-12</v>
      </c>
      <c r="AI76" s="43">
        <v>9.9999999999999994E-12</v>
      </c>
      <c r="AJ76" s="43">
        <v>9.9999999999999994E-12</v>
      </c>
      <c r="AK76" s="43">
        <v>9.9999999999999994E-12</v>
      </c>
      <c r="AL76" s="43">
        <v>9.9999999999999994E-12</v>
      </c>
      <c r="AM76" s="43">
        <v>9.9999999999999994E-12</v>
      </c>
      <c r="AN76" s="43">
        <v>9.9999999999999994E-12</v>
      </c>
      <c r="AO76" s="43">
        <v>9.9999999999999994E-12</v>
      </c>
      <c r="AP76" s="43">
        <v>9.9999999999999994E-12</v>
      </c>
      <c r="AQ76" s="43">
        <v>9.9999999999999994E-12</v>
      </c>
      <c r="AR76" s="43">
        <v>9.9999999999999994E-12</v>
      </c>
      <c r="AS76" s="43">
        <v>9.9999999999999994E-12</v>
      </c>
      <c r="AT76" s="43">
        <v>9.9999999999999994E-12</v>
      </c>
      <c r="AU76" s="43">
        <v>9.9999999999999994E-12</v>
      </c>
      <c r="AV76" s="43">
        <v>9.9999999999999994E-12</v>
      </c>
      <c r="AW76" s="43">
        <v>9.9999999999999994E-12</v>
      </c>
      <c r="AX76" s="43">
        <v>9.9999999999999994E-12</v>
      </c>
      <c r="AY76" s="43">
        <v>9.9999999999999994E-12</v>
      </c>
      <c r="AZ76" s="39">
        <v>9.9999999999999994E-12</v>
      </c>
      <c r="BA76" s="39">
        <v>9.9999999999999994E-12</v>
      </c>
      <c r="BB76" s="39">
        <v>9.9999999999999994E-12</v>
      </c>
      <c r="BC76" s="39">
        <v>9.9999999999999994E-12</v>
      </c>
      <c r="BD76" s="43">
        <v>9.9999999999999994E-12</v>
      </c>
      <c r="BE76" s="43">
        <v>9.9999999999999994E-12</v>
      </c>
      <c r="BF76" s="43">
        <v>9.9999999999999994E-12</v>
      </c>
      <c r="BG76" s="43">
        <v>9.9999999999999994E-12</v>
      </c>
      <c r="BH76" s="43">
        <v>9.9999999999999994E-12</v>
      </c>
      <c r="BI76" s="43">
        <v>9.9999999999999994E-12</v>
      </c>
      <c r="BJ76" s="43">
        <v>9.9999999999999994E-12</v>
      </c>
      <c r="BK76" s="43">
        <v>9.9999999999999994E-12</v>
      </c>
      <c r="BL76" s="43">
        <v>9.9999999999999994E-12</v>
      </c>
      <c r="BM76" s="43">
        <v>9.9999999999999994E-12</v>
      </c>
      <c r="BN76" s="43">
        <v>9.9999999999999994E-12</v>
      </c>
      <c r="BO76" s="43">
        <v>9.9999999999999994E-12</v>
      </c>
      <c r="BP76" s="43">
        <v>9.9999999999999994E-12</v>
      </c>
      <c r="BQ76" s="43">
        <v>9.9999999999999994E-12</v>
      </c>
      <c r="BR76" s="43">
        <v>9.9999999999999994E-12</v>
      </c>
      <c r="BS76" s="43">
        <v>9.9999999999999994E-12</v>
      </c>
      <c r="BT76" s="43">
        <v>9.9999999999999994E-12</v>
      </c>
      <c r="BU76" s="43">
        <v>9.9999999999999994E-12</v>
      </c>
      <c r="BV76" s="43">
        <v>9.9999999999999994E-12</v>
      </c>
      <c r="BW76" s="43">
        <v>9.9999999999999994E-12</v>
      </c>
      <c r="BX76" s="43">
        <v>9.9999999999999994E-12</v>
      </c>
      <c r="BY76" s="43">
        <v>9.9999999999999994E-12</v>
      </c>
      <c r="BZ76" s="43">
        <v>9.9999999999999994E-12</v>
      </c>
      <c r="CA76" s="43">
        <v>9.9999999999999994E-12</v>
      </c>
      <c r="CB76" s="43">
        <v>9.9999999999999994E-12</v>
      </c>
      <c r="CC76" s="43">
        <v>9.9999999999999994E-12</v>
      </c>
      <c r="CD76" s="43">
        <v>9.9999999999999994E-12</v>
      </c>
      <c r="CE76" s="43">
        <v>9.9999999999999994E-12</v>
      </c>
      <c r="CF76" s="43">
        <v>9.9999999999999994E-12</v>
      </c>
      <c r="CG76" s="43">
        <v>9.9999999999999994E-12</v>
      </c>
      <c r="CH76" s="43">
        <v>9.9999999999999994E-12</v>
      </c>
      <c r="CI76" s="43">
        <v>9.9999999999999994E-12</v>
      </c>
      <c r="CJ76" s="43">
        <v>9.9999999999999994E-12</v>
      </c>
      <c r="CK76" s="43">
        <v>9.9999999999999994E-12</v>
      </c>
      <c r="CL76" s="43">
        <v>9.9999999999999994E-12</v>
      </c>
      <c r="CM76" s="43">
        <v>9.9999999999999994E-12</v>
      </c>
      <c r="CN76" s="43">
        <v>9.9999999999999994E-12</v>
      </c>
      <c r="CO76" s="43">
        <v>9.9999999999999994E-12</v>
      </c>
      <c r="CP76" s="43">
        <v>9.9999999999999994E-12</v>
      </c>
      <c r="CQ76" s="43">
        <v>9.9999999999999994E-12</v>
      </c>
      <c r="CR76" s="43">
        <v>9.9999999999999994E-12</v>
      </c>
      <c r="CS76" s="43">
        <v>9.9999999999999994E-12</v>
      </c>
      <c r="CT76" s="43">
        <v>9.9999999999999994E-12</v>
      </c>
      <c r="CU76" s="43">
        <v>9.9999999999999994E-12</v>
      </c>
    </row>
    <row r="77" spans="1:99" s="1" customFormat="1" ht="103.5" customHeight="1" x14ac:dyDescent="0.2">
      <c r="A77" s="34" t="s">
        <v>136</v>
      </c>
      <c r="B77" s="35" t="s">
        <v>137</v>
      </c>
      <c r="C77" s="36" t="s">
        <v>143</v>
      </c>
      <c r="D77" s="43">
        <f t="shared" ref="D77:BO77" si="87">D78+D79</f>
        <v>1.0999999999999999E-11</v>
      </c>
      <c r="E77" s="43">
        <f t="shared" si="87"/>
        <v>1.0999999999999999E-11</v>
      </c>
      <c r="F77" s="43">
        <f t="shared" si="87"/>
        <v>1.0999999999999999E-11</v>
      </c>
      <c r="G77" s="43">
        <f t="shared" si="87"/>
        <v>1.0999999999999999E-11</v>
      </c>
      <c r="H77" s="43">
        <f t="shared" si="87"/>
        <v>1.0999999999999999E-11</v>
      </c>
      <c r="I77" s="43">
        <f t="shared" si="87"/>
        <v>1.0999999999999999E-11</v>
      </c>
      <c r="J77" s="43">
        <f t="shared" si="87"/>
        <v>1.0999999999999999E-11</v>
      </c>
      <c r="K77" s="43">
        <f t="shared" si="87"/>
        <v>1.0999999999999999E-11</v>
      </c>
      <c r="L77" s="43">
        <f t="shared" si="87"/>
        <v>1.0999999999999999E-11</v>
      </c>
      <c r="M77" s="43">
        <f t="shared" si="87"/>
        <v>1.0999999999999999E-11</v>
      </c>
      <c r="N77" s="43">
        <f t="shared" si="87"/>
        <v>1.0999999999999999E-11</v>
      </c>
      <c r="O77" s="43">
        <f t="shared" si="87"/>
        <v>1.0999999999999999E-11</v>
      </c>
      <c r="P77" s="43">
        <f t="shared" si="87"/>
        <v>1.0999999999999999E-11</v>
      </c>
      <c r="Q77" s="43">
        <f t="shared" si="87"/>
        <v>1.0999999999999999E-11</v>
      </c>
      <c r="R77" s="43">
        <f t="shared" si="87"/>
        <v>1.0999999999999999E-11</v>
      </c>
      <c r="S77" s="43">
        <f t="shared" si="87"/>
        <v>1.0999999999999999E-11</v>
      </c>
      <c r="T77" s="43">
        <f t="shared" si="87"/>
        <v>1.0999999999999999E-11</v>
      </c>
      <c r="U77" s="43">
        <f t="shared" si="87"/>
        <v>1.0999999999999999E-11</v>
      </c>
      <c r="V77" s="43">
        <f t="shared" si="87"/>
        <v>1.0999999999999999E-11</v>
      </c>
      <c r="W77" s="43">
        <f t="shared" si="87"/>
        <v>1.0999999999999999E-11</v>
      </c>
      <c r="X77" s="43">
        <f t="shared" si="87"/>
        <v>1.0999999999999999E-11</v>
      </c>
      <c r="Y77" s="43">
        <f t="shared" si="87"/>
        <v>1.0999999999999999E-11</v>
      </c>
      <c r="Z77" s="43">
        <f t="shared" si="87"/>
        <v>1.0999999999999999E-11</v>
      </c>
      <c r="AA77" s="43">
        <f t="shared" si="87"/>
        <v>1.0999999999999999E-11</v>
      </c>
      <c r="AB77" s="43">
        <f t="shared" si="87"/>
        <v>1.0999999999999999E-11</v>
      </c>
      <c r="AC77" s="43">
        <f t="shared" si="87"/>
        <v>1.0999999999999999E-11</v>
      </c>
      <c r="AD77" s="43">
        <f t="shared" si="87"/>
        <v>1.0999999999999999E-11</v>
      </c>
      <c r="AE77" s="43">
        <f t="shared" si="87"/>
        <v>1.0999999999999999E-11</v>
      </c>
      <c r="AF77" s="43">
        <f t="shared" si="87"/>
        <v>1.0999999999999999E-11</v>
      </c>
      <c r="AG77" s="43">
        <f t="shared" si="87"/>
        <v>1.0999999999999999E-11</v>
      </c>
      <c r="AH77" s="43">
        <f t="shared" si="87"/>
        <v>1.0999999999999999E-11</v>
      </c>
      <c r="AI77" s="43">
        <f t="shared" si="87"/>
        <v>1.0999999999999999E-11</v>
      </c>
      <c r="AJ77" s="43">
        <f t="shared" si="87"/>
        <v>1.0999999999999999E-11</v>
      </c>
      <c r="AK77" s="43">
        <f t="shared" si="87"/>
        <v>1.0999999999999999E-11</v>
      </c>
      <c r="AL77" s="43">
        <f t="shared" si="87"/>
        <v>1.0999999999999999E-11</v>
      </c>
      <c r="AM77" s="43">
        <f t="shared" si="87"/>
        <v>1.0999999999999999E-11</v>
      </c>
      <c r="AN77" s="43">
        <f t="shared" si="87"/>
        <v>1.0999999999999999E-11</v>
      </c>
      <c r="AO77" s="43">
        <f t="shared" si="87"/>
        <v>1.0999999999999999E-11</v>
      </c>
      <c r="AP77" s="43">
        <f t="shared" si="87"/>
        <v>1.0999999999999999E-11</v>
      </c>
      <c r="AQ77" s="43">
        <f t="shared" si="87"/>
        <v>1.0999999999999999E-11</v>
      </c>
      <c r="AR77" s="43">
        <f t="shared" si="87"/>
        <v>1.0999999999999999E-11</v>
      </c>
      <c r="AS77" s="43">
        <f t="shared" si="87"/>
        <v>1.0999999999999999E-11</v>
      </c>
      <c r="AT77" s="43">
        <f t="shared" si="87"/>
        <v>1.0999999999999999E-11</v>
      </c>
      <c r="AU77" s="43">
        <f t="shared" si="87"/>
        <v>1.0999999999999999E-11</v>
      </c>
      <c r="AV77" s="43">
        <f t="shared" si="87"/>
        <v>1.0999999999999999E-11</v>
      </c>
      <c r="AW77" s="43">
        <f t="shared" si="87"/>
        <v>1.0999999999999999E-11</v>
      </c>
      <c r="AX77" s="43">
        <f t="shared" si="87"/>
        <v>1.0999999999999999E-11</v>
      </c>
      <c r="AY77" s="43">
        <f t="shared" si="87"/>
        <v>1.0999999999999999E-11</v>
      </c>
      <c r="AZ77" s="39">
        <f t="shared" si="87"/>
        <v>1.0999999999999999E-11</v>
      </c>
      <c r="BA77" s="39">
        <f t="shared" si="87"/>
        <v>1.0999999999999999E-11</v>
      </c>
      <c r="BB77" s="39">
        <f t="shared" si="87"/>
        <v>1.0999999999999999E-11</v>
      </c>
      <c r="BC77" s="39">
        <f t="shared" si="87"/>
        <v>1.0999999999999999E-11</v>
      </c>
      <c r="BD77" s="43">
        <f t="shared" si="87"/>
        <v>1.001E-8</v>
      </c>
      <c r="BE77" s="43">
        <f t="shared" si="87"/>
        <v>1.001E-8</v>
      </c>
      <c r="BF77" s="43">
        <f t="shared" si="87"/>
        <v>1.001E-8</v>
      </c>
      <c r="BG77" s="43">
        <f t="shared" si="87"/>
        <v>1.001E-8</v>
      </c>
      <c r="BH77" s="43">
        <f t="shared" si="87"/>
        <v>1.001E-8</v>
      </c>
      <c r="BI77" s="43">
        <f t="shared" si="87"/>
        <v>1.001E-8</v>
      </c>
      <c r="BJ77" s="43">
        <f t="shared" si="87"/>
        <v>1.001E-8</v>
      </c>
      <c r="BK77" s="43">
        <f t="shared" si="87"/>
        <v>1.001E-8</v>
      </c>
      <c r="BL77" s="43">
        <f t="shared" si="87"/>
        <v>1.001E-8</v>
      </c>
      <c r="BM77" s="43">
        <f t="shared" si="87"/>
        <v>1.001E-8</v>
      </c>
      <c r="BN77" s="43">
        <f t="shared" si="87"/>
        <v>1.001E-8</v>
      </c>
      <c r="BO77" s="43">
        <f t="shared" si="87"/>
        <v>1.001E-8</v>
      </c>
      <c r="BP77" s="43">
        <f t="shared" ref="BP77:CU77" si="88">BP78+BP79</f>
        <v>1.001E-8</v>
      </c>
      <c r="BQ77" s="43">
        <f t="shared" si="88"/>
        <v>1.001E-8</v>
      </c>
      <c r="BR77" s="43">
        <f t="shared" si="88"/>
        <v>1.001E-8</v>
      </c>
      <c r="BS77" s="43">
        <f t="shared" si="88"/>
        <v>1.001E-8</v>
      </c>
      <c r="BT77" s="43">
        <f t="shared" si="88"/>
        <v>1.001E-8</v>
      </c>
      <c r="BU77" s="43">
        <f t="shared" si="88"/>
        <v>1.001E-8</v>
      </c>
      <c r="BV77" s="43">
        <f t="shared" si="88"/>
        <v>1.001E-8</v>
      </c>
      <c r="BW77" s="43">
        <f t="shared" si="88"/>
        <v>1.001E-8</v>
      </c>
      <c r="BX77" s="43">
        <f t="shared" si="88"/>
        <v>1.001E-8</v>
      </c>
      <c r="BY77" s="43">
        <f t="shared" si="88"/>
        <v>1.001E-8</v>
      </c>
      <c r="BZ77" s="43">
        <f t="shared" si="88"/>
        <v>1.001E-8</v>
      </c>
      <c r="CA77" s="43">
        <f t="shared" si="88"/>
        <v>1.001E-8</v>
      </c>
      <c r="CB77" s="43">
        <f t="shared" si="88"/>
        <v>1.001E-8</v>
      </c>
      <c r="CC77" s="43">
        <f t="shared" si="88"/>
        <v>1.001E-8</v>
      </c>
      <c r="CD77" s="43">
        <f t="shared" si="88"/>
        <v>1.001E-8</v>
      </c>
      <c r="CE77" s="43">
        <f t="shared" si="88"/>
        <v>1.001E-8</v>
      </c>
      <c r="CF77" s="43">
        <f t="shared" si="88"/>
        <v>1.001E-8</v>
      </c>
      <c r="CG77" s="43">
        <f t="shared" si="88"/>
        <v>1.001E-8</v>
      </c>
      <c r="CH77" s="43">
        <f t="shared" si="88"/>
        <v>1.001E-8</v>
      </c>
      <c r="CI77" s="43">
        <f t="shared" si="88"/>
        <v>1.001E-8</v>
      </c>
      <c r="CJ77" s="43">
        <f t="shared" si="88"/>
        <v>1.001E-8</v>
      </c>
      <c r="CK77" s="43">
        <f t="shared" si="88"/>
        <v>1.001E-8</v>
      </c>
      <c r="CL77" s="43">
        <f t="shared" si="88"/>
        <v>1.001E-8</v>
      </c>
      <c r="CM77" s="43">
        <f t="shared" si="88"/>
        <v>1.001E-8</v>
      </c>
      <c r="CN77" s="43">
        <f t="shared" si="88"/>
        <v>1.001E-8</v>
      </c>
      <c r="CO77" s="43">
        <f t="shared" si="88"/>
        <v>1.001E-8</v>
      </c>
      <c r="CP77" s="43">
        <f t="shared" si="88"/>
        <v>1.001E-8</v>
      </c>
      <c r="CQ77" s="43">
        <f t="shared" si="88"/>
        <v>1.001E-8</v>
      </c>
      <c r="CR77" s="43">
        <f t="shared" si="88"/>
        <v>1.001E-8</v>
      </c>
      <c r="CS77" s="43">
        <f t="shared" si="88"/>
        <v>1.001E-8</v>
      </c>
      <c r="CT77" s="43">
        <f t="shared" si="88"/>
        <v>1.001E-8</v>
      </c>
      <c r="CU77" s="43">
        <f t="shared" si="88"/>
        <v>1.001E-8</v>
      </c>
    </row>
    <row r="78" spans="1:99" s="1" customFormat="1" ht="84.75" customHeight="1" x14ac:dyDescent="0.2">
      <c r="A78" s="34" t="s">
        <v>138</v>
      </c>
      <c r="B78" s="35" t="s">
        <v>139</v>
      </c>
      <c r="C78" s="36" t="s">
        <v>143</v>
      </c>
      <c r="D78" s="43">
        <v>9.9999999999999998E-13</v>
      </c>
      <c r="E78" s="43">
        <v>9.9999999999999998E-13</v>
      </c>
      <c r="F78" s="43">
        <v>9.9999999999999998E-13</v>
      </c>
      <c r="G78" s="43">
        <v>9.9999999999999998E-13</v>
      </c>
      <c r="H78" s="43">
        <v>9.9999999999999998E-13</v>
      </c>
      <c r="I78" s="43">
        <v>9.9999999999999998E-13</v>
      </c>
      <c r="J78" s="43">
        <v>9.9999999999999998E-13</v>
      </c>
      <c r="K78" s="43">
        <v>9.9999999999999998E-13</v>
      </c>
      <c r="L78" s="43">
        <v>9.9999999999999998E-13</v>
      </c>
      <c r="M78" s="43">
        <v>9.9999999999999998E-13</v>
      </c>
      <c r="N78" s="43">
        <v>9.9999999999999998E-13</v>
      </c>
      <c r="O78" s="43">
        <v>9.9999999999999998E-13</v>
      </c>
      <c r="P78" s="43">
        <v>9.9999999999999998E-13</v>
      </c>
      <c r="Q78" s="43">
        <v>9.9999999999999998E-13</v>
      </c>
      <c r="R78" s="43">
        <v>9.9999999999999998E-13</v>
      </c>
      <c r="S78" s="43">
        <v>9.9999999999999998E-13</v>
      </c>
      <c r="T78" s="43">
        <v>9.9999999999999998E-13</v>
      </c>
      <c r="U78" s="43">
        <v>9.9999999999999998E-13</v>
      </c>
      <c r="V78" s="43">
        <v>9.9999999999999998E-13</v>
      </c>
      <c r="W78" s="43">
        <v>9.9999999999999998E-13</v>
      </c>
      <c r="X78" s="43">
        <v>9.9999999999999998E-13</v>
      </c>
      <c r="Y78" s="43">
        <v>9.9999999999999998E-13</v>
      </c>
      <c r="Z78" s="43">
        <v>9.9999999999999998E-13</v>
      </c>
      <c r="AA78" s="43">
        <v>9.9999999999999998E-13</v>
      </c>
      <c r="AB78" s="43">
        <v>9.9999999999999998E-13</v>
      </c>
      <c r="AC78" s="43">
        <v>9.9999999999999998E-13</v>
      </c>
      <c r="AD78" s="43">
        <v>9.9999999999999998E-13</v>
      </c>
      <c r="AE78" s="43">
        <v>9.9999999999999998E-13</v>
      </c>
      <c r="AF78" s="43">
        <v>9.9999999999999998E-13</v>
      </c>
      <c r="AG78" s="43">
        <v>9.9999999999999998E-13</v>
      </c>
      <c r="AH78" s="43">
        <v>9.9999999999999998E-13</v>
      </c>
      <c r="AI78" s="43">
        <v>9.9999999999999998E-13</v>
      </c>
      <c r="AJ78" s="43">
        <v>9.9999999999999998E-13</v>
      </c>
      <c r="AK78" s="43">
        <v>9.9999999999999998E-13</v>
      </c>
      <c r="AL78" s="43">
        <v>9.9999999999999998E-13</v>
      </c>
      <c r="AM78" s="43">
        <v>9.9999999999999998E-13</v>
      </c>
      <c r="AN78" s="43">
        <v>9.9999999999999998E-13</v>
      </c>
      <c r="AO78" s="43">
        <v>9.9999999999999998E-13</v>
      </c>
      <c r="AP78" s="43">
        <v>9.9999999999999998E-13</v>
      </c>
      <c r="AQ78" s="43">
        <v>9.9999999999999998E-13</v>
      </c>
      <c r="AR78" s="43">
        <v>9.9999999999999998E-13</v>
      </c>
      <c r="AS78" s="43">
        <v>9.9999999999999998E-13</v>
      </c>
      <c r="AT78" s="43">
        <v>9.9999999999999998E-13</v>
      </c>
      <c r="AU78" s="43">
        <v>9.9999999999999998E-13</v>
      </c>
      <c r="AV78" s="43">
        <v>9.9999999999999998E-13</v>
      </c>
      <c r="AW78" s="43">
        <v>9.9999999999999998E-13</v>
      </c>
      <c r="AX78" s="43">
        <v>9.9999999999999998E-13</v>
      </c>
      <c r="AY78" s="43">
        <v>9.9999999999999998E-13</v>
      </c>
      <c r="AZ78" s="39">
        <v>9.9999999999999998E-13</v>
      </c>
      <c r="BA78" s="39">
        <v>9.9999999999999998E-13</v>
      </c>
      <c r="BB78" s="39">
        <v>9.9999999999999998E-13</v>
      </c>
      <c r="BC78" s="39">
        <v>9.9999999999999998E-13</v>
      </c>
      <c r="BD78" s="43">
        <v>1E-8</v>
      </c>
      <c r="BE78" s="43">
        <v>1E-8</v>
      </c>
      <c r="BF78" s="43">
        <v>1E-8</v>
      </c>
      <c r="BG78" s="43">
        <v>1E-8</v>
      </c>
      <c r="BH78" s="43">
        <v>1E-8</v>
      </c>
      <c r="BI78" s="43">
        <v>1E-8</v>
      </c>
      <c r="BJ78" s="43">
        <v>1E-8</v>
      </c>
      <c r="BK78" s="43">
        <v>1E-8</v>
      </c>
      <c r="BL78" s="43">
        <v>1E-8</v>
      </c>
      <c r="BM78" s="43">
        <v>1E-8</v>
      </c>
      <c r="BN78" s="43">
        <v>1E-8</v>
      </c>
      <c r="BO78" s="43">
        <v>1E-8</v>
      </c>
      <c r="BP78" s="43">
        <v>1E-8</v>
      </c>
      <c r="BQ78" s="43">
        <v>1E-8</v>
      </c>
      <c r="BR78" s="43">
        <v>1E-8</v>
      </c>
      <c r="BS78" s="43">
        <v>1E-8</v>
      </c>
      <c r="BT78" s="43">
        <v>1E-8</v>
      </c>
      <c r="BU78" s="43">
        <v>1E-8</v>
      </c>
      <c r="BV78" s="43">
        <v>1E-8</v>
      </c>
      <c r="BW78" s="43">
        <v>1E-8</v>
      </c>
      <c r="BX78" s="43">
        <v>1E-8</v>
      </c>
      <c r="BY78" s="43">
        <v>1E-8</v>
      </c>
      <c r="BZ78" s="43">
        <v>1E-8</v>
      </c>
      <c r="CA78" s="43">
        <v>1E-8</v>
      </c>
      <c r="CB78" s="43">
        <v>1E-8</v>
      </c>
      <c r="CC78" s="43">
        <v>1E-8</v>
      </c>
      <c r="CD78" s="43">
        <v>1E-8</v>
      </c>
      <c r="CE78" s="43">
        <v>1E-8</v>
      </c>
      <c r="CF78" s="43">
        <v>1E-8</v>
      </c>
      <c r="CG78" s="43">
        <v>1E-8</v>
      </c>
      <c r="CH78" s="43">
        <v>1E-8</v>
      </c>
      <c r="CI78" s="43">
        <v>1E-8</v>
      </c>
      <c r="CJ78" s="43">
        <v>1E-8</v>
      </c>
      <c r="CK78" s="43">
        <v>1E-8</v>
      </c>
      <c r="CL78" s="43">
        <v>1E-8</v>
      </c>
      <c r="CM78" s="43">
        <v>1E-8</v>
      </c>
      <c r="CN78" s="43">
        <v>1E-8</v>
      </c>
      <c r="CO78" s="43">
        <v>1E-8</v>
      </c>
      <c r="CP78" s="43">
        <v>1E-8</v>
      </c>
      <c r="CQ78" s="43">
        <v>1E-8</v>
      </c>
      <c r="CR78" s="43">
        <v>1E-8</v>
      </c>
      <c r="CS78" s="43">
        <v>1E-8</v>
      </c>
      <c r="CT78" s="43">
        <v>1E-8</v>
      </c>
      <c r="CU78" s="43">
        <v>1E-8</v>
      </c>
    </row>
    <row r="79" spans="1:99" s="1" customFormat="1" ht="82.5" customHeight="1" x14ac:dyDescent="0.2">
      <c r="A79" s="34" t="s">
        <v>140</v>
      </c>
      <c r="B79" s="35" t="s">
        <v>141</v>
      </c>
      <c r="C79" s="36" t="s">
        <v>143</v>
      </c>
      <c r="D79" s="43">
        <v>9.9999999999999994E-12</v>
      </c>
      <c r="E79" s="43">
        <v>9.9999999999999994E-12</v>
      </c>
      <c r="F79" s="43">
        <v>9.9999999999999994E-12</v>
      </c>
      <c r="G79" s="43">
        <v>9.9999999999999994E-12</v>
      </c>
      <c r="H79" s="43">
        <v>9.9999999999999994E-12</v>
      </c>
      <c r="I79" s="43">
        <v>9.9999999999999994E-12</v>
      </c>
      <c r="J79" s="43">
        <v>9.9999999999999994E-12</v>
      </c>
      <c r="K79" s="43">
        <v>9.9999999999999994E-12</v>
      </c>
      <c r="L79" s="43">
        <v>9.9999999999999994E-12</v>
      </c>
      <c r="M79" s="43">
        <v>9.9999999999999994E-12</v>
      </c>
      <c r="N79" s="43">
        <v>9.9999999999999994E-12</v>
      </c>
      <c r="O79" s="43">
        <v>9.9999999999999994E-12</v>
      </c>
      <c r="P79" s="43">
        <v>9.9999999999999994E-12</v>
      </c>
      <c r="Q79" s="43">
        <v>9.9999999999999994E-12</v>
      </c>
      <c r="R79" s="43">
        <v>9.9999999999999994E-12</v>
      </c>
      <c r="S79" s="43">
        <v>9.9999999999999994E-12</v>
      </c>
      <c r="T79" s="43">
        <v>9.9999999999999994E-12</v>
      </c>
      <c r="U79" s="43">
        <v>9.9999999999999994E-12</v>
      </c>
      <c r="V79" s="43">
        <v>9.9999999999999994E-12</v>
      </c>
      <c r="W79" s="43">
        <v>9.9999999999999994E-12</v>
      </c>
      <c r="X79" s="43">
        <v>9.9999999999999994E-12</v>
      </c>
      <c r="Y79" s="43">
        <v>9.9999999999999994E-12</v>
      </c>
      <c r="Z79" s="43">
        <v>9.9999999999999994E-12</v>
      </c>
      <c r="AA79" s="43">
        <v>9.9999999999999994E-12</v>
      </c>
      <c r="AB79" s="43">
        <v>9.9999999999999994E-12</v>
      </c>
      <c r="AC79" s="43">
        <v>9.9999999999999994E-12</v>
      </c>
      <c r="AD79" s="43">
        <v>9.9999999999999994E-12</v>
      </c>
      <c r="AE79" s="43">
        <v>9.9999999999999994E-12</v>
      </c>
      <c r="AF79" s="43">
        <v>9.9999999999999994E-12</v>
      </c>
      <c r="AG79" s="43">
        <v>9.9999999999999994E-12</v>
      </c>
      <c r="AH79" s="43">
        <v>9.9999999999999994E-12</v>
      </c>
      <c r="AI79" s="43">
        <v>9.9999999999999994E-12</v>
      </c>
      <c r="AJ79" s="43">
        <v>9.9999999999999994E-12</v>
      </c>
      <c r="AK79" s="43">
        <v>9.9999999999999994E-12</v>
      </c>
      <c r="AL79" s="43">
        <v>9.9999999999999994E-12</v>
      </c>
      <c r="AM79" s="43">
        <v>9.9999999999999994E-12</v>
      </c>
      <c r="AN79" s="43">
        <v>9.9999999999999994E-12</v>
      </c>
      <c r="AO79" s="43">
        <v>9.9999999999999994E-12</v>
      </c>
      <c r="AP79" s="43">
        <v>9.9999999999999994E-12</v>
      </c>
      <c r="AQ79" s="43">
        <v>9.9999999999999994E-12</v>
      </c>
      <c r="AR79" s="43">
        <v>9.9999999999999994E-12</v>
      </c>
      <c r="AS79" s="43">
        <v>9.9999999999999994E-12</v>
      </c>
      <c r="AT79" s="43">
        <v>9.9999999999999994E-12</v>
      </c>
      <c r="AU79" s="43">
        <v>9.9999999999999994E-12</v>
      </c>
      <c r="AV79" s="43">
        <v>9.9999999999999994E-12</v>
      </c>
      <c r="AW79" s="43">
        <v>9.9999999999999994E-12</v>
      </c>
      <c r="AX79" s="43">
        <v>9.9999999999999994E-12</v>
      </c>
      <c r="AY79" s="43">
        <v>9.9999999999999994E-12</v>
      </c>
      <c r="AZ79" s="39">
        <v>9.9999999999999994E-12</v>
      </c>
      <c r="BA79" s="39">
        <v>9.9999999999999994E-12</v>
      </c>
      <c r="BB79" s="39">
        <v>9.9999999999999994E-12</v>
      </c>
      <c r="BC79" s="39">
        <v>9.9999999999999994E-12</v>
      </c>
      <c r="BD79" s="43">
        <v>9.9999999999999994E-12</v>
      </c>
      <c r="BE79" s="43">
        <v>9.9999999999999994E-12</v>
      </c>
      <c r="BF79" s="43">
        <v>9.9999999999999994E-12</v>
      </c>
      <c r="BG79" s="43">
        <v>9.9999999999999994E-12</v>
      </c>
      <c r="BH79" s="43">
        <v>9.9999999999999994E-12</v>
      </c>
      <c r="BI79" s="43">
        <v>9.9999999999999994E-12</v>
      </c>
      <c r="BJ79" s="43">
        <v>9.9999999999999994E-12</v>
      </c>
      <c r="BK79" s="43">
        <v>9.9999999999999994E-12</v>
      </c>
      <c r="BL79" s="43">
        <v>9.9999999999999994E-12</v>
      </c>
      <c r="BM79" s="43">
        <v>9.9999999999999994E-12</v>
      </c>
      <c r="BN79" s="43">
        <v>9.9999999999999994E-12</v>
      </c>
      <c r="BO79" s="43">
        <v>9.9999999999999994E-12</v>
      </c>
      <c r="BP79" s="43">
        <v>9.9999999999999994E-12</v>
      </c>
      <c r="BQ79" s="43">
        <v>9.9999999999999994E-12</v>
      </c>
      <c r="BR79" s="43">
        <v>9.9999999999999994E-12</v>
      </c>
      <c r="BS79" s="43">
        <v>9.9999999999999994E-12</v>
      </c>
      <c r="BT79" s="43">
        <v>9.9999999999999994E-12</v>
      </c>
      <c r="BU79" s="43">
        <v>9.9999999999999994E-12</v>
      </c>
      <c r="BV79" s="43">
        <v>9.9999999999999994E-12</v>
      </c>
      <c r="BW79" s="43">
        <v>9.9999999999999994E-12</v>
      </c>
      <c r="BX79" s="43">
        <v>9.9999999999999994E-12</v>
      </c>
      <c r="BY79" s="43">
        <v>9.9999999999999994E-12</v>
      </c>
      <c r="BZ79" s="43">
        <v>9.9999999999999994E-12</v>
      </c>
      <c r="CA79" s="43">
        <v>9.9999999999999994E-12</v>
      </c>
      <c r="CB79" s="43">
        <v>9.9999999999999994E-12</v>
      </c>
      <c r="CC79" s="43">
        <v>9.9999999999999994E-12</v>
      </c>
      <c r="CD79" s="43">
        <v>9.9999999999999994E-12</v>
      </c>
      <c r="CE79" s="43">
        <v>9.9999999999999994E-12</v>
      </c>
      <c r="CF79" s="43">
        <v>9.9999999999999994E-12</v>
      </c>
      <c r="CG79" s="43">
        <v>9.9999999999999994E-12</v>
      </c>
      <c r="CH79" s="43">
        <v>9.9999999999999994E-12</v>
      </c>
      <c r="CI79" s="43">
        <v>9.9999999999999994E-12</v>
      </c>
      <c r="CJ79" s="43">
        <v>9.9999999999999994E-12</v>
      </c>
      <c r="CK79" s="43">
        <v>9.9999999999999994E-12</v>
      </c>
      <c r="CL79" s="43">
        <v>9.9999999999999994E-12</v>
      </c>
      <c r="CM79" s="43">
        <v>9.9999999999999994E-12</v>
      </c>
      <c r="CN79" s="43">
        <v>9.9999999999999994E-12</v>
      </c>
      <c r="CO79" s="43">
        <v>9.9999999999999994E-12</v>
      </c>
      <c r="CP79" s="43">
        <v>9.9999999999999994E-12</v>
      </c>
      <c r="CQ79" s="43">
        <v>9.9999999999999994E-12</v>
      </c>
      <c r="CR79" s="43">
        <v>9.9999999999999994E-12</v>
      </c>
      <c r="CS79" s="43">
        <v>9.9999999999999994E-12</v>
      </c>
      <c r="CT79" s="43">
        <v>9.9999999999999994E-12</v>
      </c>
      <c r="CU79" s="43">
        <v>9.9999999999999994E-12</v>
      </c>
    </row>
    <row r="80" spans="1:99" s="1" customFormat="1" ht="31.5" x14ac:dyDescent="0.2">
      <c r="A80" s="34" t="s">
        <v>89</v>
      </c>
      <c r="B80" s="35" t="s">
        <v>90</v>
      </c>
      <c r="C80" s="36" t="s">
        <v>143</v>
      </c>
      <c r="D80" s="37">
        <v>1E-10</v>
      </c>
      <c r="E80" s="37">
        <v>1E-10</v>
      </c>
      <c r="F80" s="37">
        <v>1E-10</v>
      </c>
      <c r="G80" s="37">
        <v>1E-10</v>
      </c>
      <c r="H80" s="37">
        <v>1E-10</v>
      </c>
      <c r="I80" s="37">
        <v>1E-10</v>
      </c>
      <c r="J80" s="37">
        <v>1E-10</v>
      </c>
      <c r="K80" s="37">
        <v>1E-10</v>
      </c>
      <c r="L80" s="37">
        <v>1E-10</v>
      </c>
      <c r="M80" s="37">
        <v>1E-10</v>
      </c>
      <c r="N80" s="37">
        <v>1E-10</v>
      </c>
      <c r="O80" s="37">
        <v>1E-10</v>
      </c>
      <c r="P80" s="37">
        <v>1E-10</v>
      </c>
      <c r="Q80" s="37">
        <v>1E-10</v>
      </c>
      <c r="R80" s="37">
        <v>1E-10</v>
      </c>
      <c r="S80" s="37">
        <v>1E-10</v>
      </c>
      <c r="T80" s="37">
        <v>1E-10</v>
      </c>
      <c r="U80" s="37">
        <v>1E-10</v>
      </c>
      <c r="V80" s="37">
        <v>1E-10</v>
      </c>
      <c r="W80" s="37">
        <v>1E-10</v>
      </c>
      <c r="X80" s="37">
        <v>1E-10</v>
      </c>
      <c r="Y80" s="37">
        <v>1E-10</v>
      </c>
      <c r="Z80" s="37">
        <v>1E-10</v>
      </c>
      <c r="AA80" s="37">
        <v>1E-10</v>
      </c>
      <c r="AB80" s="37">
        <v>1E-10</v>
      </c>
      <c r="AC80" s="37">
        <v>1E-10</v>
      </c>
      <c r="AD80" s="37">
        <v>1E-10</v>
      </c>
      <c r="AE80" s="37">
        <v>1E-10</v>
      </c>
      <c r="AF80" s="37">
        <v>1E-10</v>
      </c>
      <c r="AG80" s="37">
        <v>1E-10</v>
      </c>
      <c r="AH80" s="37">
        <v>1E-10</v>
      </c>
      <c r="AI80" s="37">
        <v>1E-10</v>
      </c>
      <c r="AJ80" s="37">
        <v>1E-10</v>
      </c>
      <c r="AK80" s="37">
        <v>1E-10</v>
      </c>
      <c r="AL80" s="37">
        <v>1E-10</v>
      </c>
      <c r="AM80" s="37">
        <v>1E-10</v>
      </c>
      <c r="AN80" s="37">
        <v>1E-10</v>
      </c>
      <c r="AO80" s="37">
        <v>1E-10</v>
      </c>
      <c r="AP80" s="37">
        <v>1E-10</v>
      </c>
      <c r="AQ80" s="37">
        <v>1E-10</v>
      </c>
      <c r="AR80" s="37">
        <v>1E-10</v>
      </c>
      <c r="AS80" s="37">
        <v>1E-10</v>
      </c>
      <c r="AT80" s="37">
        <v>1E-10</v>
      </c>
      <c r="AU80" s="37">
        <v>1E-10</v>
      </c>
      <c r="AV80" s="37">
        <v>1E-10</v>
      </c>
      <c r="AW80" s="37">
        <v>1E-10</v>
      </c>
      <c r="AX80" s="37">
        <v>1E-10</v>
      </c>
      <c r="AY80" s="37">
        <v>1E-10</v>
      </c>
      <c r="AZ80" s="39">
        <v>1E-10</v>
      </c>
      <c r="BA80" s="39">
        <v>1E-10</v>
      </c>
      <c r="BB80" s="39">
        <v>1E-10</v>
      </c>
      <c r="BC80" s="39">
        <v>1E-10</v>
      </c>
      <c r="BD80" s="37">
        <v>1E-10</v>
      </c>
      <c r="BE80" s="37">
        <v>1E-10</v>
      </c>
      <c r="BF80" s="37">
        <v>1E-10</v>
      </c>
      <c r="BG80" s="37">
        <v>1E-10</v>
      </c>
      <c r="BH80" s="37">
        <v>1E-10</v>
      </c>
      <c r="BI80" s="37">
        <v>1E-10</v>
      </c>
      <c r="BJ80" s="37">
        <v>1E-10</v>
      </c>
      <c r="BK80" s="37">
        <v>1E-10</v>
      </c>
      <c r="BL80" s="37">
        <v>1E-10</v>
      </c>
      <c r="BM80" s="37">
        <v>1E-10</v>
      </c>
      <c r="BN80" s="37">
        <v>1E-10</v>
      </c>
      <c r="BO80" s="37">
        <v>1E-10</v>
      </c>
      <c r="BP80" s="37">
        <v>1E-10</v>
      </c>
      <c r="BQ80" s="37">
        <v>1E-10</v>
      </c>
      <c r="BR80" s="37">
        <v>1E-10</v>
      </c>
      <c r="BS80" s="37">
        <v>1E-10</v>
      </c>
      <c r="BT80" s="37">
        <v>1E-10</v>
      </c>
      <c r="BU80" s="37">
        <v>1E-10</v>
      </c>
      <c r="BV80" s="37">
        <v>1E-10</v>
      </c>
      <c r="BW80" s="37">
        <v>1E-10</v>
      </c>
      <c r="BX80" s="37">
        <v>1E-10</v>
      </c>
      <c r="BY80" s="37">
        <v>1E-10</v>
      </c>
      <c r="BZ80" s="37">
        <v>1E-10</v>
      </c>
      <c r="CA80" s="37">
        <v>1E-10</v>
      </c>
      <c r="CB80" s="37">
        <v>1E-10</v>
      </c>
      <c r="CC80" s="37">
        <v>1E-10</v>
      </c>
      <c r="CD80" s="37">
        <v>1E-10</v>
      </c>
      <c r="CE80" s="37">
        <v>1E-10</v>
      </c>
      <c r="CF80" s="37">
        <v>1E-10</v>
      </c>
      <c r="CG80" s="37">
        <v>1E-10</v>
      </c>
      <c r="CH80" s="37">
        <v>1E-10</v>
      </c>
      <c r="CI80" s="37">
        <v>1E-10</v>
      </c>
      <c r="CJ80" s="37">
        <v>1E-10</v>
      </c>
      <c r="CK80" s="37">
        <v>1E-10</v>
      </c>
      <c r="CL80" s="37">
        <v>1E-10</v>
      </c>
      <c r="CM80" s="37">
        <v>1E-10</v>
      </c>
      <c r="CN80" s="37">
        <v>1E-10</v>
      </c>
      <c r="CO80" s="37">
        <v>1E-10</v>
      </c>
      <c r="CP80" s="37">
        <v>1E-10</v>
      </c>
      <c r="CQ80" s="37">
        <v>1E-10</v>
      </c>
      <c r="CR80" s="37">
        <v>1E-10</v>
      </c>
      <c r="CS80" s="37">
        <v>1E-10</v>
      </c>
      <c r="CT80" s="37">
        <v>1E-10</v>
      </c>
      <c r="CU80" s="37">
        <v>1E-10</v>
      </c>
    </row>
    <row r="81" spans="1:99" s="1" customFormat="1" ht="31.5" x14ac:dyDescent="0.25">
      <c r="A81" s="34" t="s">
        <v>142</v>
      </c>
      <c r="B81" s="45" t="s">
        <v>91</v>
      </c>
      <c r="C81" s="36" t="s">
        <v>143</v>
      </c>
      <c r="D81" s="37">
        <v>9.9999999999999994E-12</v>
      </c>
      <c r="E81" s="37">
        <v>9.9999999999999994E-12</v>
      </c>
      <c r="F81" s="37">
        <v>9.9999999999999994E-12</v>
      </c>
      <c r="G81" s="37">
        <v>9.9999999999999994E-12</v>
      </c>
      <c r="H81" s="37">
        <v>9.9999999999999994E-12</v>
      </c>
      <c r="I81" s="37">
        <v>9.9999999999999994E-12</v>
      </c>
      <c r="J81" s="37">
        <v>9.9999999999999994E-12</v>
      </c>
      <c r="K81" s="37">
        <v>9.9999999999999994E-12</v>
      </c>
      <c r="L81" s="37">
        <v>9.9999999999999994E-12</v>
      </c>
      <c r="M81" s="37">
        <v>9.9999999999999994E-12</v>
      </c>
      <c r="N81" s="37">
        <v>9.9999999999999994E-12</v>
      </c>
      <c r="O81" s="37">
        <v>9.9999999999999994E-12</v>
      </c>
      <c r="P81" s="37">
        <v>9.9999999999999994E-12</v>
      </c>
      <c r="Q81" s="37">
        <v>9.9999999999999994E-12</v>
      </c>
      <c r="R81" s="37">
        <v>9.9999999999999994E-12</v>
      </c>
      <c r="S81" s="37">
        <v>9.9999999999999994E-12</v>
      </c>
      <c r="T81" s="37">
        <v>9.9999999999999994E-12</v>
      </c>
      <c r="U81" s="37">
        <v>9.9999999999999994E-12</v>
      </c>
      <c r="V81" s="37">
        <v>9.9999999999999994E-12</v>
      </c>
      <c r="W81" s="37">
        <v>9.9999999999999994E-12</v>
      </c>
      <c r="X81" s="37">
        <v>9.9999999999999994E-12</v>
      </c>
      <c r="Y81" s="37">
        <v>9.9999999999999994E-12</v>
      </c>
      <c r="Z81" s="37">
        <v>9.9999999999999994E-12</v>
      </c>
      <c r="AA81" s="37">
        <v>9.9999999999999994E-12</v>
      </c>
      <c r="AB81" s="37">
        <v>9.9999999999999994E-12</v>
      </c>
      <c r="AC81" s="37">
        <v>9.9999999999999994E-12</v>
      </c>
      <c r="AD81" s="37">
        <v>9.9999999999999994E-12</v>
      </c>
      <c r="AE81" s="37">
        <v>9.9999999999999994E-12</v>
      </c>
      <c r="AF81" s="37">
        <v>9.9999999999999994E-12</v>
      </c>
      <c r="AG81" s="37">
        <v>9.9999999999999994E-12</v>
      </c>
      <c r="AH81" s="37">
        <v>9.9999999999999994E-12</v>
      </c>
      <c r="AI81" s="37">
        <v>9.9999999999999994E-12</v>
      </c>
      <c r="AJ81" s="37">
        <v>9.9999999999999994E-12</v>
      </c>
      <c r="AK81" s="37">
        <v>9.9999999999999994E-12</v>
      </c>
      <c r="AL81" s="37">
        <v>9.9999999999999994E-12</v>
      </c>
      <c r="AM81" s="37">
        <v>9.9999999999999994E-12</v>
      </c>
      <c r="AN81" s="37">
        <v>9.9999999999999994E-12</v>
      </c>
      <c r="AO81" s="37">
        <v>9.9999999999999994E-12</v>
      </c>
      <c r="AP81" s="37">
        <v>9.9999999999999994E-12</v>
      </c>
      <c r="AQ81" s="37">
        <v>9.9999999999999994E-12</v>
      </c>
      <c r="AR81" s="37">
        <v>9.9999999999999994E-12</v>
      </c>
      <c r="AS81" s="37">
        <v>9.9999999999999994E-12</v>
      </c>
      <c r="AT81" s="37">
        <v>9.9999999999999994E-12</v>
      </c>
      <c r="AU81" s="37">
        <v>9.9999999999999994E-12</v>
      </c>
      <c r="AV81" s="37">
        <v>9.9999999999999994E-12</v>
      </c>
      <c r="AW81" s="37">
        <v>9.9999999999999994E-12</v>
      </c>
      <c r="AX81" s="37">
        <v>9.9999999999999994E-12</v>
      </c>
      <c r="AY81" s="37">
        <v>9.9999999999999994E-12</v>
      </c>
      <c r="AZ81" s="39">
        <v>9.9999999999999994E-12</v>
      </c>
      <c r="BA81" s="39">
        <v>9.9999999999999994E-12</v>
      </c>
      <c r="BB81" s="39">
        <v>9.9999999999999994E-12</v>
      </c>
      <c r="BC81" s="39">
        <v>9.9999999999999994E-12</v>
      </c>
      <c r="BD81" s="37">
        <v>9.9999999999999994E-12</v>
      </c>
      <c r="BE81" s="37">
        <v>9.9999999999999994E-12</v>
      </c>
      <c r="BF81" s="37">
        <v>9.9999999999999994E-12</v>
      </c>
      <c r="BG81" s="37">
        <v>9.9999999999999994E-12</v>
      </c>
      <c r="BH81" s="37">
        <v>9.9999999999999994E-12</v>
      </c>
      <c r="BI81" s="37">
        <v>9.9999999999999994E-12</v>
      </c>
      <c r="BJ81" s="37">
        <v>9.9999999999999994E-12</v>
      </c>
      <c r="BK81" s="37">
        <v>9.9999999999999994E-12</v>
      </c>
      <c r="BL81" s="37">
        <v>9.9999999999999994E-12</v>
      </c>
      <c r="BM81" s="37">
        <v>9.9999999999999994E-12</v>
      </c>
      <c r="BN81" s="37">
        <v>9.9999999999999994E-12</v>
      </c>
      <c r="BO81" s="37">
        <v>9.9999999999999994E-12</v>
      </c>
      <c r="BP81" s="37">
        <v>9.9999999999999994E-12</v>
      </c>
      <c r="BQ81" s="37">
        <v>9.9999999999999994E-12</v>
      </c>
      <c r="BR81" s="37">
        <v>9.9999999999999994E-12</v>
      </c>
      <c r="BS81" s="37">
        <v>9.9999999999999994E-12</v>
      </c>
      <c r="BT81" s="37">
        <v>9.9999999999999994E-12</v>
      </c>
      <c r="BU81" s="37">
        <v>9.9999999999999994E-12</v>
      </c>
      <c r="BV81" s="37">
        <v>9.9999999999999994E-12</v>
      </c>
      <c r="BW81" s="37">
        <v>9.9999999999999994E-12</v>
      </c>
      <c r="BX81" s="37">
        <v>9.9999999999999994E-12</v>
      </c>
      <c r="BY81" s="37">
        <v>9.9999999999999994E-12</v>
      </c>
      <c r="BZ81" s="37">
        <v>9.9999999999999994E-12</v>
      </c>
      <c r="CA81" s="37">
        <v>9.9999999999999994E-12</v>
      </c>
      <c r="CB81" s="37">
        <v>9.9999999999999994E-12</v>
      </c>
      <c r="CC81" s="37">
        <v>9.9999999999999994E-12</v>
      </c>
      <c r="CD81" s="37">
        <v>9.9999999999999994E-12</v>
      </c>
      <c r="CE81" s="37">
        <v>9.9999999999999994E-12</v>
      </c>
      <c r="CF81" s="37">
        <v>9.9999999999999994E-12</v>
      </c>
      <c r="CG81" s="37">
        <v>9.9999999999999994E-12</v>
      </c>
      <c r="CH81" s="37">
        <v>9.9999999999999994E-12</v>
      </c>
      <c r="CI81" s="37">
        <v>9.9999999999999994E-12</v>
      </c>
      <c r="CJ81" s="37">
        <v>9.9999999999999994E-12</v>
      </c>
      <c r="CK81" s="37">
        <v>9.9999999999999994E-12</v>
      </c>
      <c r="CL81" s="37">
        <v>9.9999999999999994E-12</v>
      </c>
      <c r="CM81" s="37">
        <v>9.9999999999999994E-12</v>
      </c>
      <c r="CN81" s="37">
        <v>9.9999999999999994E-12</v>
      </c>
      <c r="CO81" s="37">
        <v>9.9999999999999994E-12</v>
      </c>
      <c r="CP81" s="37">
        <v>9.9999999999999994E-12</v>
      </c>
      <c r="CQ81" s="37">
        <v>9.9999999999999994E-12</v>
      </c>
      <c r="CR81" s="37">
        <v>9.9999999999999994E-12</v>
      </c>
      <c r="CS81" s="37">
        <v>9.9999999999999994E-12</v>
      </c>
      <c r="CT81" s="37">
        <v>9.9999999999999994E-12</v>
      </c>
      <c r="CU81" s="37">
        <v>9.9999999999999994E-12</v>
      </c>
    </row>
    <row r="82" spans="1:99" s="1" customFormat="1" x14ac:dyDescent="0.25">
      <c r="A82" s="34" t="s">
        <v>92</v>
      </c>
      <c r="B82" s="45" t="s">
        <v>93</v>
      </c>
      <c r="C82" s="36" t="s">
        <v>143</v>
      </c>
      <c r="D82" s="37">
        <v>1E-13</v>
      </c>
      <c r="E82" s="37">
        <v>1E-13</v>
      </c>
      <c r="F82" s="37">
        <v>1E-13</v>
      </c>
      <c r="G82" s="37">
        <v>1E-13</v>
      </c>
      <c r="H82" s="37">
        <v>1E-13</v>
      </c>
      <c r="I82" s="37">
        <v>1E-13</v>
      </c>
      <c r="J82" s="37">
        <v>1E-13</v>
      </c>
      <c r="K82" s="37">
        <v>1E-13</v>
      </c>
      <c r="L82" s="37">
        <v>1E-13</v>
      </c>
      <c r="M82" s="37">
        <v>1E-13</v>
      </c>
      <c r="N82" s="37">
        <v>1E-13</v>
      </c>
      <c r="O82" s="37">
        <v>1E-13</v>
      </c>
      <c r="P82" s="37">
        <v>1E-13</v>
      </c>
      <c r="Q82" s="37">
        <v>1E-13</v>
      </c>
      <c r="R82" s="37">
        <v>1E-13</v>
      </c>
      <c r="S82" s="37">
        <v>1E-13</v>
      </c>
      <c r="T82" s="37">
        <v>1E-13</v>
      </c>
      <c r="U82" s="37">
        <v>1E-13</v>
      </c>
      <c r="V82" s="37">
        <v>1E-13</v>
      </c>
      <c r="W82" s="37">
        <v>1E-13</v>
      </c>
      <c r="X82" s="37">
        <v>1E-13</v>
      </c>
      <c r="Y82" s="37">
        <v>1E-13</v>
      </c>
      <c r="Z82" s="37">
        <v>1E-13</v>
      </c>
      <c r="AA82" s="37">
        <v>1E-13</v>
      </c>
      <c r="AB82" s="37">
        <v>1E-13</v>
      </c>
      <c r="AC82" s="37">
        <v>1E-13</v>
      </c>
      <c r="AD82" s="37">
        <v>1E-13</v>
      </c>
      <c r="AE82" s="37">
        <v>1E-13</v>
      </c>
      <c r="AF82" s="37">
        <v>1E-13</v>
      </c>
      <c r="AG82" s="37">
        <v>1E-13</v>
      </c>
      <c r="AH82" s="37">
        <v>1E-13</v>
      </c>
      <c r="AI82" s="37">
        <v>1E-13</v>
      </c>
      <c r="AJ82" s="37">
        <v>1E-13</v>
      </c>
      <c r="AK82" s="37">
        <v>1E-13</v>
      </c>
      <c r="AL82" s="37">
        <v>1E-13</v>
      </c>
      <c r="AM82" s="37">
        <v>1E-13</v>
      </c>
      <c r="AN82" s="37">
        <v>1E-13</v>
      </c>
      <c r="AO82" s="37">
        <v>1E-13</v>
      </c>
      <c r="AP82" s="37">
        <v>1E-13</v>
      </c>
      <c r="AQ82" s="37">
        <v>1E-13</v>
      </c>
      <c r="AR82" s="37">
        <v>1E-13</v>
      </c>
      <c r="AS82" s="37">
        <v>1E-13</v>
      </c>
      <c r="AT82" s="37">
        <v>1E-13</v>
      </c>
      <c r="AU82" s="37">
        <v>1E-13</v>
      </c>
      <c r="AV82" s="37">
        <v>1E-13</v>
      </c>
      <c r="AW82" s="37">
        <v>1E-13</v>
      </c>
      <c r="AX82" s="37">
        <v>1E-13</v>
      </c>
      <c r="AY82" s="37">
        <v>1E-13</v>
      </c>
      <c r="AZ82" s="39">
        <v>1E-13</v>
      </c>
      <c r="BA82" s="39">
        <v>1E-13</v>
      </c>
      <c r="BB82" s="39">
        <v>1E-13</v>
      </c>
      <c r="BC82" s="39">
        <v>1E-13</v>
      </c>
      <c r="BD82" s="37">
        <v>1E-13</v>
      </c>
      <c r="BE82" s="37">
        <v>1E-13</v>
      </c>
      <c r="BF82" s="37">
        <v>1E-13</v>
      </c>
      <c r="BG82" s="37">
        <v>1E-13</v>
      </c>
      <c r="BH82" s="37">
        <v>1E-13</v>
      </c>
      <c r="BI82" s="37">
        <v>1E-13</v>
      </c>
      <c r="BJ82" s="37">
        <v>1E-13</v>
      </c>
      <c r="BK82" s="37">
        <v>1E-13</v>
      </c>
      <c r="BL82" s="37">
        <v>1E-13</v>
      </c>
      <c r="BM82" s="37">
        <v>1E-13</v>
      </c>
      <c r="BN82" s="37">
        <v>1E-13</v>
      </c>
      <c r="BO82" s="37">
        <v>1E-13</v>
      </c>
      <c r="BP82" s="37">
        <v>1E-13</v>
      </c>
      <c r="BQ82" s="37">
        <v>1E-13</v>
      </c>
      <c r="BR82" s="37">
        <v>1E-13</v>
      </c>
      <c r="BS82" s="37">
        <v>1E-13</v>
      </c>
      <c r="BT82" s="37">
        <v>1E-13</v>
      </c>
      <c r="BU82" s="37">
        <v>1E-13</v>
      </c>
      <c r="BV82" s="37">
        <v>1E-13</v>
      </c>
      <c r="BW82" s="37">
        <v>1E-13</v>
      </c>
      <c r="BX82" s="37">
        <v>1E-13</v>
      </c>
      <c r="BY82" s="37">
        <v>1E-13</v>
      </c>
      <c r="BZ82" s="37">
        <v>1E-13</v>
      </c>
      <c r="CA82" s="37">
        <v>1E-13</v>
      </c>
      <c r="CB82" s="37">
        <v>1E-13</v>
      </c>
      <c r="CC82" s="37">
        <v>1E-13</v>
      </c>
      <c r="CD82" s="37">
        <v>1E-13</v>
      </c>
      <c r="CE82" s="37">
        <v>1E-13</v>
      </c>
      <c r="CF82" s="37">
        <v>1E-13</v>
      </c>
      <c r="CG82" s="37">
        <v>1E-13</v>
      </c>
      <c r="CH82" s="37">
        <v>1E-13</v>
      </c>
      <c r="CI82" s="37">
        <v>1E-13</v>
      </c>
      <c r="CJ82" s="37">
        <v>1E-13</v>
      </c>
      <c r="CK82" s="37">
        <v>1E-13</v>
      </c>
      <c r="CL82" s="37">
        <v>1E-13</v>
      </c>
      <c r="CM82" s="37">
        <v>1E-13</v>
      </c>
      <c r="CN82" s="37">
        <v>1E-13</v>
      </c>
      <c r="CO82" s="37">
        <v>1E-13</v>
      </c>
      <c r="CP82" s="37">
        <v>1E-13</v>
      </c>
      <c r="CQ82" s="37">
        <v>1E-13</v>
      </c>
      <c r="CR82" s="37">
        <v>1E-13</v>
      </c>
      <c r="CS82" s="37">
        <v>1E-13</v>
      </c>
      <c r="CT82" s="37">
        <v>1E-13</v>
      </c>
      <c r="CU82" s="37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ф1-2024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2021-02-28T05:56:45Z</dcterms:modified>
</cp:coreProperties>
</file>